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S85" i="1" l="1"/>
  <c r="R85" i="1"/>
  <c r="O85" i="1"/>
  <c r="N85" i="1"/>
  <c r="L85" i="1"/>
  <c r="K85" i="1"/>
  <c r="H85" i="1"/>
  <c r="G85" i="1"/>
  <c r="E85" i="1"/>
  <c r="D85" i="1"/>
</calcChain>
</file>

<file path=xl/sharedStrings.xml><?xml version="1.0" encoding="utf-8"?>
<sst xmlns="http://schemas.openxmlformats.org/spreadsheetml/2006/main" count="185" uniqueCount="167">
  <si>
    <t>N</t>
  </si>
  <si>
    <t>SEDE</t>
  </si>
  <si>
    <t>DENOMINAZIONE UFFICIALE</t>
  </si>
  <si>
    <t>mesi SMS</t>
  </si>
  <si>
    <t>€ SMS</t>
  </si>
  <si>
    <t>IMPORTO MENSILE</t>
  </si>
  <si>
    <t>mesi SMP</t>
  </si>
  <si>
    <t>€ SMP</t>
  </si>
  <si>
    <t>CONSORTIA €</t>
  </si>
  <si>
    <t>IMPORTO STA</t>
  </si>
  <si>
    <t>n STA</t>
  </si>
  <si>
    <t>€ STA</t>
  </si>
  <si>
    <t>IMPORTO STT</t>
  </si>
  <si>
    <t>n STT</t>
  </si>
  <si>
    <t>€ STT</t>
  </si>
  <si>
    <t>n. EILC</t>
  </si>
  <si>
    <t>€  EILC</t>
  </si>
  <si>
    <t>OM</t>
  </si>
  <si>
    <t xml:space="preserve">TOTALE € </t>
  </si>
  <si>
    <t>ADRIA</t>
  </si>
  <si>
    <t>Conservatorio Statale di Musica "Antonio Buzzolla" di Adria</t>
  </si>
  <si>
    <t>AGRIGENTO</t>
  </si>
  <si>
    <t>ISTITUTO SUPERIORE DI STUDI MUSICALI "ARTURO TOSCANINI"</t>
  </si>
  <si>
    <t>ALESSANDRIA</t>
  </si>
  <si>
    <t>CONSERVATORIO DI MUSICA "A. VIVALDI" DI ALESSANDRIA</t>
  </si>
  <si>
    <t>AVELLINO</t>
  </si>
  <si>
    <t>Conservatorio di Musica "Domenico Cimarosa"</t>
  </si>
  <si>
    <t>BARI</t>
  </si>
  <si>
    <t>ACCADEMIA DI BELLE ARTI DI BARI</t>
  </si>
  <si>
    <t>CONSERVATORIO DI MUSICA NICCOLO'' PICCINNI   BARI</t>
  </si>
  <si>
    <t>BENEVENTO</t>
  </si>
  <si>
    <t>Conservatorio Statale di Musica Nicola Sala di Benevento</t>
  </si>
  <si>
    <t>BOLOGNA</t>
  </si>
  <si>
    <t>ACCADEMIA DI BELLE ARTI DI BOLOGNA</t>
  </si>
  <si>
    <t>Conservatorio di Musica "G.B.Martini"</t>
  </si>
  <si>
    <t>BOLZANO</t>
  </si>
  <si>
    <t>Conservatorio di musica "Claudio Monteverdi" di Bolzano</t>
  </si>
  <si>
    <t>BRESCIA</t>
  </si>
  <si>
    <t>CONSERVATORIO DI MUSICA "LUCA MARENZIO"</t>
  </si>
  <si>
    <t>CAGLIARI</t>
  </si>
  <si>
    <t>Conservatorio Statale di Musica "G. P. da Palestrina" - Cagliari</t>
  </si>
  <si>
    <t xml:space="preserve">CALTANISSETTA </t>
  </si>
  <si>
    <t>ISTITUTO MUSICALE "VINCENZO BELLINI" - ISTITUTO SUPERIORE DI STUDI MUSICALI</t>
  </si>
  <si>
    <t>CAMPOBASSO</t>
  </si>
  <si>
    <t>Conservatorio Statale di Musica "Lorenzo Perosi"</t>
  </si>
  <si>
    <t>CARRARA</t>
  </si>
  <si>
    <t>ACCADEMIA DI BELLE ARTI DI CARRARA</t>
  </si>
  <si>
    <t>CASTELFRANCO V.</t>
  </si>
  <si>
    <t>CONSERVATORIO DI MUSICA "AGOSTINO STEFFANI"</t>
  </si>
  <si>
    <t>CATANIA</t>
  </si>
  <si>
    <t>Accademia di Belle Arti di Catania</t>
  </si>
  <si>
    <t>Istituto Superiore di Studi Musicali Vincenzo Bellini Catania</t>
  </si>
  <si>
    <t>CESENA</t>
  </si>
  <si>
    <t>CONSERVATORIO STATALE DI MUSICA "BRUNO MADERNA"</t>
  </si>
  <si>
    <t>COMO</t>
  </si>
  <si>
    <t>Conservatorio di Musica "G. Verdi"</t>
  </si>
  <si>
    <t>COSENZA</t>
  </si>
  <si>
    <t>CONSERVATORIO DI MUSICA "STANISLAO GIACOMANTONIO"</t>
  </si>
  <si>
    <t>CUNEO</t>
  </si>
  <si>
    <t>ISTITUTO SUPERIORE DI STUDI MUSICALI CONSERVATORIO "G.F.GHEDINI"</t>
  </si>
  <si>
    <t>FAENZA</t>
  </si>
  <si>
    <t>ISTITUTO SUPERIORE INDUSTRIE ARTISTICHE</t>
  </si>
  <si>
    <t>FERMO</t>
  </si>
  <si>
    <t>CONSERVATORIO DI MUSICA "GIOVAN BATTISTA PERGOLESI"</t>
  </si>
  <si>
    <t>FERRARA</t>
  </si>
  <si>
    <t>CONSERVATORIO STATALE DI MUSICA "G. FRESCOBALDI"</t>
  </si>
  <si>
    <t>FIRENZE</t>
  </si>
  <si>
    <t>Accademia di Belle Arti di Firenze</t>
  </si>
  <si>
    <t>CONSERVATORIO DI MUSICA "LUIGI CHERUBINI" DI FIRENZE</t>
  </si>
  <si>
    <t>Istituto Superiore per le Industrie Artistiche</t>
  </si>
  <si>
    <t>FOGGIA</t>
  </si>
  <si>
    <t>ACCADEMIA DI BELLE ARTI DI FOGGIA</t>
  </si>
  <si>
    <t>CONSERVATORIO STATALE DI MUSICA "UMBERTO GIORDANO"</t>
  </si>
  <si>
    <t>FROSINONE</t>
  </si>
  <si>
    <t>Accademia di Belle Arti di Frosinone</t>
  </si>
  <si>
    <t>Conservatorio di Musica Licinio Refice - Frosinone</t>
  </si>
  <si>
    <t>GENOVA</t>
  </si>
  <si>
    <t>Conservatorio Statale di Musica "N. Paganini"</t>
  </si>
  <si>
    <t>L'AQUILA</t>
  </si>
  <si>
    <t>ACCADEMIA DI BELLE ARTI DI L''AQUILA</t>
  </si>
  <si>
    <t>Conservatorio di Musica "A. Casella" - L''Aquila</t>
  </si>
  <si>
    <t>LA SPEZIA</t>
  </si>
  <si>
    <t>CONSERVATORIO DI MUSICA "GIACOMO PUCCINI"</t>
  </si>
  <si>
    <t>LATINA</t>
  </si>
  <si>
    <t>Conservatorio di Musica Ottorino Respighi di Latina</t>
  </si>
  <si>
    <t>LECCE</t>
  </si>
  <si>
    <t>ACCADEMIA DI BELLE ARTI DI LECCE</t>
  </si>
  <si>
    <t>Conservatorio di Musica Tito Schipa di Lecce</t>
  </si>
  <si>
    <t>LIVORNO</t>
  </si>
  <si>
    <t>Istituto Superiore di Studi Musicali P. Mascagni - Livorno</t>
  </si>
  <si>
    <t>LUCCA</t>
  </si>
  <si>
    <t>Istituto musicale "Luigi Boccherini" Istituto superiore di studi musicali</t>
  </si>
  <si>
    <t>MACERATA</t>
  </si>
  <si>
    <t>ACCADEMIA BELLE ARTI di Macerata</t>
  </si>
  <si>
    <t>MANTOVA</t>
  </si>
  <si>
    <t>Conservatorio Statale di Musica "Lucio Campiani" di Mantova</t>
  </si>
  <si>
    <t>MATERA</t>
  </si>
  <si>
    <t>CONSERVATORIO DI MUSICA E.R. DUNI DI MATERA</t>
  </si>
  <si>
    <t>MESSINA</t>
  </si>
  <si>
    <t>CONSERVATORIO STATALE DI MUSICA ARCANGELO CORELLI - MESSINA</t>
  </si>
  <si>
    <t>MILANO</t>
  </si>
  <si>
    <t>ACCADEMIA DI BELLE ARTI DI BRERA</t>
  </si>
  <si>
    <t>CONSERVATORIO DI MUSICA "G.VERDI" DI MILANO</t>
  </si>
  <si>
    <t>MONOPOLI</t>
  </si>
  <si>
    <t>Conservatorio di Musica "Nino Rota"</t>
  </si>
  <si>
    <t>NAPOLI</t>
  </si>
  <si>
    <t>ACCADEMIA DI BELLE ARTI</t>
  </si>
  <si>
    <t>Conservatorio di musica San Pietro a Majella</t>
  </si>
  <si>
    <t>NOVARA</t>
  </si>
  <si>
    <t>I.S.S.M. CONSERVATORIO GUIDO CANTELLI</t>
  </si>
  <si>
    <t>PADOVA</t>
  </si>
  <si>
    <t>Conservatorio Statale di Musica C. Pollini - Padova</t>
  </si>
  <si>
    <t>PALERMO</t>
  </si>
  <si>
    <t>ACCADEMIA DI BELLE ARTI DI PALERMO</t>
  </si>
  <si>
    <t>Conservatorio di Musica di Stato Vincenzo Bellini</t>
  </si>
  <si>
    <t>PARMA</t>
  </si>
  <si>
    <t>CONSERVATORIO DI MUSICA "ARRIGO BOITO" PARMA</t>
  </si>
  <si>
    <t>PAVIA</t>
  </si>
  <si>
    <t>ISTITUTO SUPERIORE DI STUDI MUSICALI FRANCO VITTADINI</t>
  </si>
  <si>
    <t>PERUGIA</t>
  </si>
  <si>
    <t>Conservatorio di Musica di Perugia</t>
  </si>
  <si>
    <t>PESARO</t>
  </si>
  <si>
    <t>Conservatorio Statale di Musica "Gioachino Rossini"</t>
  </si>
  <si>
    <t>PESCARA</t>
  </si>
  <si>
    <t>Conservatorio Statale di Musica "Luisa D''Annunzio" - Pescara</t>
  </si>
  <si>
    <t>PIACENZA</t>
  </si>
  <si>
    <t>Conservatorio di Musica Giuseppe Nicolini - Piacenza</t>
  </si>
  <si>
    <t>REGGIOC.</t>
  </si>
  <si>
    <t>Conservatorio di Musica "F. Cilea"</t>
  </si>
  <si>
    <t>ROMA</t>
  </si>
  <si>
    <t>ACCADEMIA DI BELLE ARTI DI ROMA</t>
  </si>
  <si>
    <t>ACCADEMIA NAZIONALE DI DANZA</t>
  </si>
  <si>
    <t>CONSERVATORIO  STATALE DI MUSICA " SANTA CECILIA"</t>
  </si>
  <si>
    <t>ISTITUTO SUPERIORE PER LE INDUSTRIE ARTISTICHE DI ROMA</t>
  </si>
  <si>
    <t>ROVIGO</t>
  </si>
  <si>
    <t>Conservatorio di Musica Francesco Venezze</t>
  </si>
  <si>
    <t>SALERNO</t>
  </si>
  <si>
    <t>CONSERVATORIO STATALE DI MUSICA "G. MARTUCCI"</t>
  </si>
  <si>
    <t>SASSARI</t>
  </si>
  <si>
    <t>Conservatorio Statale di Musica "L. Canepa"</t>
  </si>
  <si>
    <t>SIENA</t>
  </si>
  <si>
    <t>ISTITUTO SUPERIORE DI STUDI MUSICALI RINALDO FRANCI</t>
  </si>
  <si>
    <t>TERNI</t>
  </si>
  <si>
    <t>ISTITUTO SUPERIORE DI STUDI MUSICALI "G. BRICCIALDI" - TERNI</t>
  </si>
  <si>
    <t>TORINO</t>
  </si>
  <si>
    <t>Accademia Albertina delle Belle Arti</t>
  </si>
  <si>
    <t>CONSERVATORIO STATALE DI MUSICA "GIUSEPPE VERDI" - TORINO</t>
  </si>
  <si>
    <t>TRAPANI</t>
  </si>
  <si>
    <t>Conservatorio di Musica di Stato "Antonio Scontrino" di Trapani</t>
  </si>
  <si>
    <t>TRENTO</t>
  </si>
  <si>
    <t>CONSERVATORIO STATALE DI MUSICA "F.A.BONPORTI" DI TRENTO</t>
  </si>
  <si>
    <t>TRIESTE</t>
  </si>
  <si>
    <t>Conservatorio Statale di Musica "Giuseppe Tartini"</t>
  </si>
  <si>
    <t>UDINE</t>
  </si>
  <si>
    <t>Conservatorio di Musica "J.Tomadini" di Udine</t>
  </si>
  <si>
    <t>URBINO</t>
  </si>
  <si>
    <t>ACCADEMIA DI BELLE ARTI DI URBINO</t>
  </si>
  <si>
    <t>ISTITUTO SUPERIORE PER LE INDUSTRIE ARTISTICHE</t>
  </si>
  <si>
    <t>VENEZIA</t>
  </si>
  <si>
    <t>Accademia di Belle Arti di Venezia</t>
  </si>
  <si>
    <t>Conservatorio di Musica "B. Marcello" di Venezia</t>
  </si>
  <si>
    <t>VERONA</t>
  </si>
  <si>
    <t>CONSERVATORIO DI MUSICA "E.F. DALL''ABACO"</t>
  </si>
  <si>
    <t>VIBOVALENTIA</t>
  </si>
  <si>
    <t>Conservatorio di Musica "F.Torrefranca" di Vibo Valentia</t>
  </si>
  <si>
    <t>VICENZA</t>
  </si>
  <si>
    <t>Conservatorio di Musica di Vicenza "A. Pedrollo"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</si>
</sst>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color indexed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164" fontId="5" fillId="3" borderId="1" xfId="1" applyNumberFormat="1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1" xfId="0" applyFill="1" applyBorder="1"/>
    <xf numFmtId="0" fontId="0" fillId="2" borderId="2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164" fontId="7" fillId="2" borderId="1" xfId="1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/>
    <xf numFmtId="43" fontId="0" fillId="2" borderId="1" xfId="1" applyFont="1" applyFill="1" applyBorder="1"/>
    <xf numFmtId="43" fontId="0" fillId="2" borderId="1" xfId="0" applyNumberFormat="1" applyFill="1" applyBorder="1"/>
    <xf numFmtId="0" fontId="0" fillId="2" borderId="0" xfId="0" applyFill="1"/>
    <xf numFmtId="0" fontId="8" fillId="2" borderId="2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 wrapText="1"/>
    </xf>
    <xf numFmtId="164" fontId="7" fillId="2" borderId="4" xfId="1" applyNumberFormat="1" applyFont="1" applyFill="1" applyBorder="1" applyAlignment="1">
      <alignment horizontal="center" vertical="center" wrapText="1"/>
    </xf>
    <xf numFmtId="43" fontId="7" fillId="2" borderId="4" xfId="1" applyFont="1" applyFill="1" applyBorder="1" applyAlignment="1">
      <alignment horizontal="center" vertical="center" wrapText="1"/>
    </xf>
    <xf numFmtId="164" fontId="0" fillId="2" borderId="4" xfId="1" applyNumberFormat="1" applyFont="1" applyFill="1" applyBorder="1"/>
    <xf numFmtId="43" fontId="0" fillId="2" borderId="4" xfId="1" applyFont="1" applyFill="1" applyBorder="1"/>
    <xf numFmtId="0" fontId="0" fillId="2" borderId="4" xfId="0" applyFill="1" applyBorder="1"/>
    <xf numFmtId="43" fontId="0" fillId="2" borderId="4" xfId="0" applyNumberFormat="1" applyFill="1" applyBorder="1"/>
    <xf numFmtId="0" fontId="2" fillId="0" borderId="1" xfId="0" applyFont="1" applyBorder="1"/>
    <xf numFmtId="164" fontId="2" fillId="0" borderId="5" xfId="0" applyNumberFormat="1" applyFont="1" applyBorder="1"/>
    <xf numFmtId="43" fontId="2" fillId="0" borderId="5" xfId="0" applyNumberFormat="1" applyFont="1" applyBorder="1"/>
    <xf numFmtId="0" fontId="2" fillId="0" borderId="5" xfId="0" applyFont="1" applyBorder="1"/>
    <xf numFmtId="43" fontId="2" fillId="0" borderId="6" xfId="0" applyNumberFormat="1" applyFont="1" applyBorder="1"/>
    <xf numFmtId="0" fontId="2" fillId="0" borderId="0" xfId="0" applyFont="1"/>
    <xf numFmtId="0" fontId="2" fillId="0" borderId="5" xfId="0" applyFont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workbookViewId="0">
      <selection activeCell="V2" sqref="V2"/>
    </sheetView>
  </sheetViews>
  <sheetFormatPr defaultRowHeight="15" x14ac:dyDescent="0.25"/>
  <cols>
    <col min="1" max="1" width="4.85546875" customWidth="1"/>
    <col min="2" max="2" width="15.5703125" customWidth="1"/>
    <col min="3" max="3" width="21.7109375" customWidth="1"/>
    <col min="4" max="4" width="9.140625" hidden="1" customWidth="1"/>
    <col min="5" max="5" width="21.42578125" hidden="1" customWidth="1"/>
    <col min="6" max="7" width="9.140625" hidden="1" customWidth="1"/>
    <col min="8" max="8" width="13.140625" hidden="1" customWidth="1"/>
    <col min="9" max="11" width="9.140625" hidden="1" customWidth="1"/>
    <col min="12" max="12" width="20.85546875" hidden="1" customWidth="1"/>
    <col min="13" max="14" width="9.140625" hidden="1" customWidth="1"/>
    <col min="15" max="15" width="11.85546875" hidden="1" customWidth="1"/>
    <col min="16" max="17" width="9.140625" hidden="1" customWidth="1"/>
    <col min="18" max="18" width="12.42578125" hidden="1" customWidth="1"/>
    <col min="19" max="19" width="14.42578125" customWidth="1"/>
  </cols>
  <sheetData>
    <row r="1" spans="1:20" ht="56.2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4" t="s">
        <v>9</v>
      </c>
      <c r="K1" s="8" t="s">
        <v>10</v>
      </c>
      <c r="L1" s="5" t="s">
        <v>11</v>
      </c>
      <c r="M1" s="7" t="s">
        <v>12</v>
      </c>
      <c r="N1" s="9" t="s">
        <v>13</v>
      </c>
      <c r="O1" s="6" t="s">
        <v>14</v>
      </c>
      <c r="P1" s="4" t="s">
        <v>15</v>
      </c>
      <c r="Q1" s="8" t="s">
        <v>16</v>
      </c>
      <c r="R1" s="10" t="s">
        <v>17</v>
      </c>
      <c r="S1" s="11" t="s">
        <v>18</v>
      </c>
      <c r="T1" s="12"/>
    </row>
    <row r="2" spans="1:20" ht="120" x14ac:dyDescent="0.25">
      <c r="A2" s="13">
        <v>1</v>
      </c>
      <c r="B2" s="14" t="s">
        <v>19</v>
      </c>
      <c r="C2" s="15" t="s">
        <v>20</v>
      </c>
      <c r="D2" s="16">
        <v>9</v>
      </c>
      <c r="E2" s="17">
        <v>2070</v>
      </c>
      <c r="F2" s="18">
        <v>500</v>
      </c>
      <c r="G2" s="18">
        <v>0</v>
      </c>
      <c r="H2" s="19">
        <v>0</v>
      </c>
      <c r="I2" s="19"/>
      <c r="J2" s="19">
        <v>900</v>
      </c>
      <c r="K2" s="13">
        <v>10</v>
      </c>
      <c r="L2" s="19">
        <v>9000</v>
      </c>
      <c r="M2" s="19">
        <v>900</v>
      </c>
      <c r="N2" s="13">
        <v>1</v>
      </c>
      <c r="O2" s="19">
        <v>900</v>
      </c>
      <c r="P2" s="18">
        <v>0</v>
      </c>
      <c r="Q2" s="19">
        <v>0</v>
      </c>
      <c r="R2" s="19">
        <v>2400</v>
      </c>
      <c r="S2" s="20">
        <v>14370</v>
      </c>
      <c r="T2" s="21"/>
    </row>
    <row r="3" spans="1:20" ht="135" x14ac:dyDescent="0.25">
      <c r="A3" s="13">
        <v>2</v>
      </c>
      <c r="B3" s="14" t="s">
        <v>21</v>
      </c>
      <c r="C3" s="15" t="s">
        <v>22</v>
      </c>
      <c r="D3" s="16">
        <v>4</v>
      </c>
      <c r="E3" s="17">
        <v>920</v>
      </c>
      <c r="F3" s="18">
        <v>500</v>
      </c>
      <c r="G3" s="18">
        <v>0</v>
      </c>
      <c r="H3" s="19">
        <v>0</v>
      </c>
      <c r="I3" s="19"/>
      <c r="J3" s="19">
        <v>900</v>
      </c>
      <c r="K3" s="13">
        <v>1</v>
      </c>
      <c r="L3" s="19">
        <v>900</v>
      </c>
      <c r="M3" s="19">
        <v>900</v>
      </c>
      <c r="N3" s="13">
        <v>1</v>
      </c>
      <c r="O3" s="19">
        <v>900</v>
      </c>
      <c r="P3" s="18">
        <v>0</v>
      </c>
      <c r="Q3" s="19">
        <v>0</v>
      </c>
      <c r="R3" s="19">
        <v>600</v>
      </c>
      <c r="S3" s="20">
        <v>3320</v>
      </c>
      <c r="T3" s="21"/>
    </row>
    <row r="4" spans="1:20" ht="135" x14ac:dyDescent="0.25">
      <c r="A4" s="13">
        <v>3</v>
      </c>
      <c r="B4" s="14" t="s">
        <v>23</v>
      </c>
      <c r="C4" s="15" t="s">
        <v>24</v>
      </c>
      <c r="D4" s="16">
        <v>7</v>
      </c>
      <c r="E4" s="17">
        <v>1610</v>
      </c>
      <c r="F4" s="18">
        <v>500</v>
      </c>
      <c r="G4" s="18">
        <v>3</v>
      </c>
      <c r="H4" s="19">
        <v>1500</v>
      </c>
      <c r="I4" s="19"/>
      <c r="J4" s="19">
        <v>900</v>
      </c>
      <c r="K4" s="13">
        <v>2</v>
      </c>
      <c r="L4" s="19">
        <v>1800</v>
      </c>
      <c r="M4" s="19">
        <v>900</v>
      </c>
      <c r="N4" s="13">
        <v>1</v>
      </c>
      <c r="O4" s="19">
        <v>900</v>
      </c>
      <c r="P4" s="18">
        <v>0</v>
      </c>
      <c r="Q4" s="19">
        <v>0</v>
      </c>
      <c r="R4" s="19">
        <v>1000</v>
      </c>
      <c r="S4" s="20">
        <v>6810</v>
      </c>
      <c r="T4" s="21"/>
    </row>
    <row r="5" spans="1:20" ht="105" x14ac:dyDescent="0.25">
      <c r="A5" s="13">
        <v>4</v>
      </c>
      <c r="B5" s="14" t="s">
        <v>25</v>
      </c>
      <c r="C5" s="15" t="s">
        <v>26</v>
      </c>
      <c r="D5" s="16">
        <v>6</v>
      </c>
      <c r="E5" s="17">
        <v>1380</v>
      </c>
      <c r="F5" s="18">
        <v>500</v>
      </c>
      <c r="G5" s="18">
        <v>4</v>
      </c>
      <c r="H5" s="19">
        <v>2000</v>
      </c>
      <c r="I5" s="19"/>
      <c r="J5" s="19">
        <v>900</v>
      </c>
      <c r="K5" s="13">
        <v>1</v>
      </c>
      <c r="L5" s="19">
        <v>900</v>
      </c>
      <c r="M5" s="19">
        <v>900</v>
      </c>
      <c r="N5" s="13">
        <v>1</v>
      </c>
      <c r="O5" s="19">
        <v>900</v>
      </c>
      <c r="P5" s="18">
        <v>0</v>
      </c>
      <c r="Q5" s="19">
        <v>0</v>
      </c>
      <c r="R5" s="19">
        <v>1000</v>
      </c>
      <c r="S5" s="20">
        <v>6180</v>
      </c>
      <c r="T5" s="21"/>
    </row>
    <row r="6" spans="1:20" ht="30" x14ac:dyDescent="0.25">
      <c r="A6" s="13">
        <v>5</v>
      </c>
      <c r="B6" s="14" t="s">
        <v>27</v>
      </c>
      <c r="C6" s="15" t="s">
        <v>28</v>
      </c>
      <c r="D6" s="16">
        <v>7</v>
      </c>
      <c r="E6" s="17">
        <v>1610</v>
      </c>
      <c r="F6" s="18">
        <v>500</v>
      </c>
      <c r="G6" s="18">
        <v>0</v>
      </c>
      <c r="H6" s="19">
        <v>0</v>
      </c>
      <c r="I6" s="19"/>
      <c r="J6" s="19">
        <v>900</v>
      </c>
      <c r="K6" s="13">
        <v>2</v>
      </c>
      <c r="L6" s="19">
        <v>1800</v>
      </c>
      <c r="M6" s="19">
        <v>900</v>
      </c>
      <c r="N6" s="13">
        <v>1</v>
      </c>
      <c r="O6" s="19">
        <v>900</v>
      </c>
      <c r="P6" s="18">
        <v>0</v>
      </c>
      <c r="Q6" s="19">
        <v>0</v>
      </c>
      <c r="R6" s="19">
        <v>800</v>
      </c>
      <c r="S6" s="20">
        <v>5110</v>
      </c>
      <c r="T6" s="21"/>
    </row>
    <row r="7" spans="1:20" ht="45" x14ac:dyDescent="0.25">
      <c r="A7" s="13">
        <v>6</v>
      </c>
      <c r="B7" s="14" t="s">
        <v>27</v>
      </c>
      <c r="C7" s="15" t="s">
        <v>29</v>
      </c>
      <c r="D7" s="16">
        <v>6</v>
      </c>
      <c r="E7" s="17">
        <v>1380</v>
      </c>
      <c r="F7" s="18">
        <v>500</v>
      </c>
      <c r="G7" s="18">
        <v>16</v>
      </c>
      <c r="H7" s="19">
        <v>8000</v>
      </c>
      <c r="I7" s="19"/>
      <c r="J7" s="19">
        <v>900</v>
      </c>
      <c r="K7" s="13">
        <v>1</v>
      </c>
      <c r="L7" s="19">
        <v>900</v>
      </c>
      <c r="M7" s="19">
        <v>900</v>
      </c>
      <c r="N7" s="13">
        <v>3</v>
      </c>
      <c r="O7" s="19">
        <v>2700</v>
      </c>
      <c r="P7" s="18">
        <v>0</v>
      </c>
      <c r="Q7" s="19">
        <v>0</v>
      </c>
      <c r="R7" s="19">
        <v>1400</v>
      </c>
      <c r="S7" s="20">
        <v>14380</v>
      </c>
      <c r="T7" s="21"/>
    </row>
    <row r="8" spans="1:20" ht="45" x14ac:dyDescent="0.25">
      <c r="A8" s="13">
        <v>7</v>
      </c>
      <c r="B8" s="14" t="s">
        <v>30</v>
      </c>
      <c r="C8" s="15" t="s">
        <v>31</v>
      </c>
      <c r="D8" s="16">
        <v>30</v>
      </c>
      <c r="E8" s="17">
        <v>6900</v>
      </c>
      <c r="F8" s="18">
        <v>500</v>
      </c>
      <c r="G8" s="18">
        <v>11</v>
      </c>
      <c r="H8" s="19">
        <v>5500</v>
      </c>
      <c r="I8" s="19"/>
      <c r="J8" s="19">
        <v>900</v>
      </c>
      <c r="K8" s="13">
        <v>4</v>
      </c>
      <c r="L8" s="19">
        <v>3600</v>
      </c>
      <c r="M8" s="19">
        <v>900</v>
      </c>
      <c r="N8" s="13">
        <v>4</v>
      </c>
      <c r="O8" s="19">
        <v>3600</v>
      </c>
      <c r="P8" s="18">
        <v>2</v>
      </c>
      <c r="Q8" s="19">
        <v>1000</v>
      </c>
      <c r="R8" s="19">
        <v>3200</v>
      </c>
      <c r="S8" s="20">
        <v>23800</v>
      </c>
      <c r="T8" s="21"/>
    </row>
    <row r="9" spans="1:20" ht="30" x14ac:dyDescent="0.25">
      <c r="A9" s="13">
        <v>8</v>
      </c>
      <c r="B9" s="14" t="s">
        <v>32</v>
      </c>
      <c r="C9" s="15" t="s">
        <v>33</v>
      </c>
      <c r="D9" s="16">
        <v>259</v>
      </c>
      <c r="E9" s="17">
        <v>59570</v>
      </c>
      <c r="F9" s="18">
        <v>500</v>
      </c>
      <c r="G9" s="18">
        <v>33</v>
      </c>
      <c r="H9" s="19">
        <v>16500</v>
      </c>
      <c r="I9" s="19"/>
      <c r="J9" s="19">
        <v>900</v>
      </c>
      <c r="K9" s="13">
        <v>8</v>
      </c>
      <c r="L9" s="19">
        <v>7200</v>
      </c>
      <c r="M9" s="19">
        <v>900</v>
      </c>
      <c r="N9" s="13">
        <v>2</v>
      </c>
      <c r="O9" s="19">
        <v>1800</v>
      </c>
      <c r="P9" s="18">
        <v>1</v>
      </c>
      <c r="Q9" s="19">
        <v>500</v>
      </c>
      <c r="R9" s="19">
        <v>10040</v>
      </c>
      <c r="S9" s="20">
        <v>95610</v>
      </c>
      <c r="T9" s="21"/>
    </row>
    <row r="10" spans="1:20" ht="30" x14ac:dyDescent="0.25">
      <c r="A10" s="13">
        <v>9</v>
      </c>
      <c r="B10" s="14" t="s">
        <v>32</v>
      </c>
      <c r="C10" s="15" t="s">
        <v>34</v>
      </c>
      <c r="D10" s="16">
        <v>32</v>
      </c>
      <c r="E10" s="17">
        <v>7360</v>
      </c>
      <c r="F10" s="18">
        <v>500</v>
      </c>
      <c r="G10" s="18">
        <v>0</v>
      </c>
      <c r="H10" s="19">
        <v>0</v>
      </c>
      <c r="I10" s="19"/>
      <c r="J10" s="19">
        <v>900</v>
      </c>
      <c r="K10" s="13">
        <v>9</v>
      </c>
      <c r="L10" s="19">
        <v>8100</v>
      </c>
      <c r="M10" s="19">
        <v>900</v>
      </c>
      <c r="N10" s="13">
        <v>1</v>
      </c>
      <c r="O10" s="19">
        <v>900</v>
      </c>
      <c r="P10" s="18">
        <v>0</v>
      </c>
      <c r="Q10" s="19">
        <v>0</v>
      </c>
      <c r="R10" s="19">
        <v>2800</v>
      </c>
      <c r="S10" s="20">
        <v>19160</v>
      </c>
      <c r="T10" s="21"/>
    </row>
    <row r="11" spans="1:20" ht="60" x14ac:dyDescent="0.25">
      <c r="A11" s="13">
        <v>10</v>
      </c>
      <c r="B11" s="14" t="s">
        <v>35</v>
      </c>
      <c r="C11" s="15" t="s">
        <v>36</v>
      </c>
      <c r="D11" s="16">
        <v>3</v>
      </c>
      <c r="E11" s="17">
        <v>690</v>
      </c>
      <c r="F11" s="18">
        <v>500</v>
      </c>
      <c r="G11" s="18">
        <v>0</v>
      </c>
      <c r="H11" s="19">
        <v>0</v>
      </c>
      <c r="I11" s="19"/>
      <c r="J11" s="19">
        <v>900</v>
      </c>
      <c r="K11" s="13">
        <v>4</v>
      </c>
      <c r="L11" s="19">
        <v>3600</v>
      </c>
      <c r="M11" s="19">
        <v>900</v>
      </c>
      <c r="N11" s="13">
        <v>0</v>
      </c>
      <c r="O11" s="19">
        <v>0</v>
      </c>
      <c r="P11" s="18">
        <v>0</v>
      </c>
      <c r="Q11" s="19">
        <v>0</v>
      </c>
      <c r="R11" s="19">
        <v>1000</v>
      </c>
      <c r="S11" s="20">
        <v>5290</v>
      </c>
      <c r="T11" s="21"/>
    </row>
    <row r="12" spans="1:20" ht="45" x14ac:dyDescent="0.25">
      <c r="A12" s="13">
        <v>11</v>
      </c>
      <c r="B12" s="14" t="s">
        <v>37</v>
      </c>
      <c r="C12" s="15" t="s">
        <v>38</v>
      </c>
      <c r="D12" s="16">
        <v>110</v>
      </c>
      <c r="E12" s="17">
        <v>25300</v>
      </c>
      <c r="F12" s="18">
        <v>500</v>
      </c>
      <c r="G12" s="18">
        <v>16</v>
      </c>
      <c r="H12" s="19">
        <v>8000</v>
      </c>
      <c r="I12" s="19"/>
      <c r="J12" s="19">
        <v>900</v>
      </c>
      <c r="K12" s="13">
        <v>2</v>
      </c>
      <c r="L12" s="19">
        <v>1800</v>
      </c>
      <c r="M12" s="19">
        <v>900</v>
      </c>
      <c r="N12" s="13">
        <v>4</v>
      </c>
      <c r="O12" s="19">
        <v>3600</v>
      </c>
      <c r="P12" s="18">
        <v>5</v>
      </c>
      <c r="Q12" s="19">
        <v>2500</v>
      </c>
      <c r="R12" s="19">
        <v>4000</v>
      </c>
      <c r="S12" s="20">
        <v>45200</v>
      </c>
      <c r="T12" s="21"/>
    </row>
    <row r="13" spans="1:20" ht="45" x14ac:dyDescent="0.25">
      <c r="A13" s="13">
        <v>12</v>
      </c>
      <c r="B13" s="14" t="s">
        <v>39</v>
      </c>
      <c r="C13" s="15" t="s">
        <v>40</v>
      </c>
      <c r="D13" s="16">
        <v>22</v>
      </c>
      <c r="E13" s="17">
        <v>5060</v>
      </c>
      <c r="F13" s="18">
        <v>500</v>
      </c>
      <c r="G13" s="18">
        <v>0</v>
      </c>
      <c r="H13" s="19">
        <v>0</v>
      </c>
      <c r="I13" s="19"/>
      <c r="J13" s="19">
        <v>900</v>
      </c>
      <c r="K13" s="13">
        <v>5</v>
      </c>
      <c r="L13" s="19">
        <v>4500</v>
      </c>
      <c r="M13" s="19">
        <v>900</v>
      </c>
      <c r="N13" s="13">
        <v>1</v>
      </c>
      <c r="O13" s="19">
        <v>900</v>
      </c>
      <c r="P13" s="18">
        <v>0</v>
      </c>
      <c r="Q13" s="19">
        <v>0</v>
      </c>
      <c r="R13" s="19">
        <v>2000</v>
      </c>
      <c r="S13" s="20">
        <v>12460</v>
      </c>
      <c r="T13" s="21"/>
    </row>
    <row r="14" spans="1:20" ht="60" x14ac:dyDescent="0.25">
      <c r="A14" s="13">
        <v>13</v>
      </c>
      <c r="B14" s="22" t="s">
        <v>41</v>
      </c>
      <c r="C14" s="15" t="s">
        <v>42</v>
      </c>
      <c r="D14" s="16">
        <v>6</v>
      </c>
      <c r="E14" s="17">
        <v>1380</v>
      </c>
      <c r="F14" s="18">
        <v>500</v>
      </c>
      <c r="G14" s="18">
        <v>6</v>
      </c>
      <c r="H14" s="19">
        <v>3000</v>
      </c>
      <c r="I14" s="19"/>
      <c r="J14" s="19">
        <v>900</v>
      </c>
      <c r="K14" s="13">
        <v>2</v>
      </c>
      <c r="L14" s="19">
        <v>1800</v>
      </c>
      <c r="M14" s="19">
        <v>900</v>
      </c>
      <c r="N14" s="13">
        <v>1</v>
      </c>
      <c r="O14" s="19">
        <v>900</v>
      </c>
      <c r="P14" s="18">
        <v>1</v>
      </c>
      <c r="Q14" s="19">
        <v>500</v>
      </c>
      <c r="R14" s="19">
        <v>1000</v>
      </c>
      <c r="S14" s="20">
        <v>8580</v>
      </c>
      <c r="T14" s="21"/>
    </row>
    <row r="15" spans="1:20" ht="45" x14ac:dyDescent="0.25">
      <c r="A15" s="13">
        <v>14</v>
      </c>
      <c r="B15" s="14" t="s">
        <v>43</v>
      </c>
      <c r="C15" s="15" t="s">
        <v>44</v>
      </c>
      <c r="D15" s="16">
        <v>9</v>
      </c>
      <c r="E15" s="17">
        <v>2070</v>
      </c>
      <c r="F15" s="18">
        <v>500</v>
      </c>
      <c r="G15" s="18">
        <v>5</v>
      </c>
      <c r="H15" s="19">
        <v>2500</v>
      </c>
      <c r="I15" s="19"/>
      <c r="J15" s="19">
        <v>900</v>
      </c>
      <c r="K15" s="13">
        <v>4</v>
      </c>
      <c r="L15" s="19">
        <v>3600</v>
      </c>
      <c r="M15" s="19">
        <v>900</v>
      </c>
      <c r="N15" s="13">
        <v>1</v>
      </c>
      <c r="O15" s="19">
        <v>900</v>
      </c>
      <c r="P15" s="18">
        <v>0</v>
      </c>
      <c r="Q15" s="19">
        <v>0</v>
      </c>
      <c r="R15" s="19">
        <v>1400</v>
      </c>
      <c r="S15" s="20">
        <v>10470</v>
      </c>
      <c r="T15" s="21"/>
    </row>
    <row r="16" spans="1:20" ht="30" x14ac:dyDescent="0.25">
      <c r="A16" s="13">
        <v>15</v>
      </c>
      <c r="B16" s="14" t="s">
        <v>45</v>
      </c>
      <c r="C16" s="15" t="s">
        <v>46</v>
      </c>
      <c r="D16" s="16">
        <v>65</v>
      </c>
      <c r="E16" s="17">
        <v>14950</v>
      </c>
      <c r="F16" s="18">
        <v>500</v>
      </c>
      <c r="G16" s="18">
        <v>12</v>
      </c>
      <c r="H16" s="19">
        <v>6000</v>
      </c>
      <c r="I16" s="19"/>
      <c r="J16" s="19">
        <v>900</v>
      </c>
      <c r="K16" s="13">
        <v>7</v>
      </c>
      <c r="L16" s="19">
        <v>6300</v>
      </c>
      <c r="M16" s="19">
        <v>900</v>
      </c>
      <c r="N16" s="13">
        <v>1</v>
      </c>
      <c r="O16" s="19">
        <v>900</v>
      </c>
      <c r="P16" s="18">
        <v>0</v>
      </c>
      <c r="Q16" s="19">
        <v>0</v>
      </c>
      <c r="R16" s="19">
        <v>3800</v>
      </c>
      <c r="S16" s="20">
        <v>31950</v>
      </c>
      <c r="T16" s="21"/>
    </row>
    <row r="17" spans="1:20" ht="45" x14ac:dyDescent="0.25">
      <c r="A17" s="13">
        <v>16</v>
      </c>
      <c r="B17" s="22" t="s">
        <v>47</v>
      </c>
      <c r="C17" s="15" t="s">
        <v>48</v>
      </c>
      <c r="D17" s="16">
        <v>3</v>
      </c>
      <c r="E17" s="17">
        <v>690</v>
      </c>
      <c r="F17" s="18">
        <v>500</v>
      </c>
      <c r="G17" s="18">
        <v>10</v>
      </c>
      <c r="H17" s="19">
        <v>5000</v>
      </c>
      <c r="I17" s="19"/>
      <c r="J17" s="19">
        <v>900</v>
      </c>
      <c r="K17" s="13">
        <v>1</v>
      </c>
      <c r="L17" s="19">
        <v>900</v>
      </c>
      <c r="M17" s="19">
        <v>900</v>
      </c>
      <c r="N17" s="13">
        <v>1</v>
      </c>
      <c r="O17" s="19">
        <v>900</v>
      </c>
      <c r="P17" s="18">
        <v>1</v>
      </c>
      <c r="Q17" s="19">
        <v>500</v>
      </c>
      <c r="R17" s="19">
        <v>800</v>
      </c>
      <c r="S17" s="20">
        <v>8790</v>
      </c>
      <c r="T17" s="21"/>
    </row>
    <row r="18" spans="1:20" ht="30" x14ac:dyDescent="0.25">
      <c r="A18" s="13">
        <v>17</v>
      </c>
      <c r="B18" s="14" t="s">
        <v>49</v>
      </c>
      <c r="C18" s="15" t="s">
        <v>50</v>
      </c>
      <c r="D18" s="16">
        <v>77</v>
      </c>
      <c r="E18" s="17">
        <v>17710</v>
      </c>
      <c r="F18" s="18">
        <v>500</v>
      </c>
      <c r="G18" s="18">
        <v>6</v>
      </c>
      <c r="H18" s="19">
        <v>3000</v>
      </c>
      <c r="I18" s="19"/>
      <c r="J18" s="19">
        <v>900</v>
      </c>
      <c r="K18" s="13">
        <v>1</v>
      </c>
      <c r="L18" s="19">
        <v>900</v>
      </c>
      <c r="M18" s="19">
        <v>900</v>
      </c>
      <c r="N18" s="13">
        <v>1</v>
      </c>
      <c r="O18" s="19">
        <v>900</v>
      </c>
      <c r="P18" s="18">
        <v>0</v>
      </c>
      <c r="Q18" s="19">
        <v>0</v>
      </c>
      <c r="R18" s="19">
        <v>3400</v>
      </c>
      <c r="S18" s="20">
        <v>25910</v>
      </c>
      <c r="T18" s="21"/>
    </row>
    <row r="19" spans="1:20" ht="60" x14ac:dyDescent="0.25">
      <c r="A19" s="13">
        <v>18</v>
      </c>
      <c r="B19" s="14" t="s">
        <v>49</v>
      </c>
      <c r="C19" s="15" t="s">
        <v>51</v>
      </c>
      <c r="D19" s="16">
        <v>6</v>
      </c>
      <c r="E19" s="17">
        <v>1380</v>
      </c>
      <c r="F19" s="18">
        <v>500</v>
      </c>
      <c r="G19" s="18">
        <v>0</v>
      </c>
      <c r="H19" s="19">
        <v>0</v>
      </c>
      <c r="I19" s="19"/>
      <c r="J19" s="19">
        <v>900</v>
      </c>
      <c r="K19" s="13">
        <v>2</v>
      </c>
      <c r="L19" s="19">
        <v>1800</v>
      </c>
      <c r="M19" s="19">
        <v>900</v>
      </c>
      <c r="N19" s="13">
        <v>1</v>
      </c>
      <c r="O19" s="19">
        <v>900</v>
      </c>
      <c r="P19" s="18">
        <v>0</v>
      </c>
      <c r="Q19" s="19">
        <v>0</v>
      </c>
      <c r="R19" s="19">
        <v>800</v>
      </c>
      <c r="S19" s="20">
        <v>4880</v>
      </c>
      <c r="T19" s="21"/>
    </row>
    <row r="20" spans="1:20" ht="45" x14ac:dyDescent="0.25">
      <c r="A20" s="13">
        <v>19</v>
      </c>
      <c r="B20" s="14" t="s">
        <v>52</v>
      </c>
      <c r="C20" s="15" t="s">
        <v>53</v>
      </c>
      <c r="D20" s="16">
        <v>6</v>
      </c>
      <c r="E20" s="17">
        <v>1380</v>
      </c>
      <c r="F20" s="18">
        <v>500</v>
      </c>
      <c r="G20" s="18">
        <v>5</v>
      </c>
      <c r="H20" s="19">
        <v>2500</v>
      </c>
      <c r="I20" s="19"/>
      <c r="J20" s="19">
        <v>900</v>
      </c>
      <c r="K20" s="13">
        <v>3</v>
      </c>
      <c r="L20" s="19">
        <v>2700</v>
      </c>
      <c r="M20" s="19">
        <v>900</v>
      </c>
      <c r="N20" s="13">
        <v>1</v>
      </c>
      <c r="O20" s="19">
        <v>900</v>
      </c>
      <c r="P20" s="18">
        <v>0</v>
      </c>
      <c r="Q20" s="19">
        <v>0</v>
      </c>
      <c r="R20" s="19">
        <v>1200</v>
      </c>
      <c r="S20" s="20">
        <v>8680</v>
      </c>
      <c r="T20" s="21"/>
    </row>
    <row r="21" spans="1:20" ht="30" x14ac:dyDescent="0.25">
      <c r="A21" s="13">
        <v>20</v>
      </c>
      <c r="B21" s="14" t="s">
        <v>54</v>
      </c>
      <c r="C21" s="15" t="s">
        <v>55</v>
      </c>
      <c r="D21" s="16">
        <v>10</v>
      </c>
      <c r="E21" s="17">
        <v>2300</v>
      </c>
      <c r="F21" s="18">
        <v>500</v>
      </c>
      <c r="G21" s="18">
        <v>3</v>
      </c>
      <c r="H21" s="19">
        <v>1500</v>
      </c>
      <c r="I21" s="19"/>
      <c r="J21" s="19">
        <v>900</v>
      </c>
      <c r="K21" s="13">
        <v>9</v>
      </c>
      <c r="L21" s="19">
        <v>8100</v>
      </c>
      <c r="M21" s="19">
        <v>900</v>
      </c>
      <c r="N21" s="13">
        <v>2</v>
      </c>
      <c r="O21" s="19">
        <v>1800</v>
      </c>
      <c r="P21" s="18">
        <v>0</v>
      </c>
      <c r="Q21" s="19">
        <v>0</v>
      </c>
      <c r="R21" s="19">
        <v>2600</v>
      </c>
      <c r="S21" s="20">
        <v>16300</v>
      </c>
      <c r="T21" s="21"/>
    </row>
    <row r="22" spans="1:20" ht="45" x14ac:dyDescent="0.25">
      <c r="A22" s="13">
        <v>21</v>
      </c>
      <c r="B22" s="14" t="s">
        <v>56</v>
      </c>
      <c r="C22" s="15" t="s">
        <v>57</v>
      </c>
      <c r="D22" s="16">
        <v>16</v>
      </c>
      <c r="E22" s="17">
        <v>3680</v>
      </c>
      <c r="F22" s="18">
        <v>500</v>
      </c>
      <c r="G22" s="18">
        <v>5</v>
      </c>
      <c r="H22" s="19">
        <v>2500</v>
      </c>
      <c r="I22" s="19">
        <v>44800</v>
      </c>
      <c r="J22" s="19">
        <v>900</v>
      </c>
      <c r="K22" s="13">
        <v>19</v>
      </c>
      <c r="L22" s="19">
        <v>17100</v>
      </c>
      <c r="M22" s="19">
        <v>900</v>
      </c>
      <c r="N22" s="13">
        <v>7</v>
      </c>
      <c r="O22" s="19">
        <v>6300</v>
      </c>
      <c r="P22" s="18">
        <v>0</v>
      </c>
      <c r="Q22" s="19">
        <v>0</v>
      </c>
      <c r="R22" s="19">
        <v>5900</v>
      </c>
      <c r="S22" s="20">
        <v>80280</v>
      </c>
      <c r="T22" s="21"/>
    </row>
    <row r="23" spans="1:20" ht="60" x14ac:dyDescent="0.25">
      <c r="A23" s="13">
        <v>22</v>
      </c>
      <c r="B23" s="14" t="s">
        <v>58</v>
      </c>
      <c r="C23" s="15" t="s">
        <v>59</v>
      </c>
      <c r="D23" s="16">
        <v>15</v>
      </c>
      <c r="E23" s="17">
        <v>3450</v>
      </c>
      <c r="F23" s="18">
        <v>500</v>
      </c>
      <c r="G23" s="18">
        <v>10</v>
      </c>
      <c r="H23" s="19">
        <v>5000</v>
      </c>
      <c r="I23" s="19"/>
      <c r="J23" s="19">
        <v>900</v>
      </c>
      <c r="K23" s="13">
        <v>5</v>
      </c>
      <c r="L23" s="19">
        <v>4500</v>
      </c>
      <c r="M23" s="19">
        <v>900</v>
      </c>
      <c r="N23" s="13">
        <v>2</v>
      </c>
      <c r="O23" s="19">
        <v>1800</v>
      </c>
      <c r="P23" s="18">
        <v>0</v>
      </c>
      <c r="Q23" s="19">
        <v>0</v>
      </c>
      <c r="R23" s="19">
        <v>2200</v>
      </c>
      <c r="S23" s="20">
        <v>16950</v>
      </c>
      <c r="T23" s="21"/>
    </row>
    <row r="24" spans="1:20" ht="30" x14ac:dyDescent="0.25">
      <c r="A24" s="13">
        <v>23</v>
      </c>
      <c r="B24" s="14" t="s">
        <v>60</v>
      </c>
      <c r="C24" s="15" t="s">
        <v>61</v>
      </c>
      <c r="D24" s="16">
        <v>29</v>
      </c>
      <c r="E24" s="17">
        <v>6670</v>
      </c>
      <c r="F24" s="18">
        <v>500</v>
      </c>
      <c r="G24" s="18">
        <v>15</v>
      </c>
      <c r="H24" s="19">
        <v>7500</v>
      </c>
      <c r="I24" s="19"/>
      <c r="J24" s="19">
        <v>900</v>
      </c>
      <c r="K24" s="13">
        <v>1</v>
      </c>
      <c r="L24" s="19">
        <v>900</v>
      </c>
      <c r="M24" s="19">
        <v>900</v>
      </c>
      <c r="N24" s="13">
        <v>1</v>
      </c>
      <c r="O24" s="19">
        <v>900</v>
      </c>
      <c r="P24" s="18">
        <v>1</v>
      </c>
      <c r="Q24" s="19">
        <v>500</v>
      </c>
      <c r="R24" s="19">
        <v>2200</v>
      </c>
      <c r="S24" s="20">
        <v>18670</v>
      </c>
      <c r="T24" s="21"/>
    </row>
    <row r="25" spans="1:20" ht="45" x14ac:dyDescent="0.25">
      <c r="A25" s="13">
        <v>24</v>
      </c>
      <c r="B25" s="14" t="s">
        <v>62</v>
      </c>
      <c r="C25" s="15" t="s">
        <v>63</v>
      </c>
      <c r="D25" s="16">
        <v>14</v>
      </c>
      <c r="E25" s="17">
        <v>3220</v>
      </c>
      <c r="F25" s="18">
        <v>500</v>
      </c>
      <c r="G25" s="18">
        <v>24</v>
      </c>
      <c r="H25" s="19">
        <v>12000</v>
      </c>
      <c r="I25" s="19"/>
      <c r="J25" s="19">
        <v>900</v>
      </c>
      <c r="K25" s="13">
        <v>11</v>
      </c>
      <c r="L25" s="19">
        <v>9900</v>
      </c>
      <c r="M25" s="19">
        <v>900</v>
      </c>
      <c r="N25" s="13">
        <v>1</v>
      </c>
      <c r="O25" s="19">
        <v>900</v>
      </c>
      <c r="P25" s="18">
        <v>1</v>
      </c>
      <c r="Q25" s="19">
        <v>500</v>
      </c>
      <c r="R25" s="19">
        <v>3200</v>
      </c>
      <c r="S25" s="20">
        <v>29720</v>
      </c>
      <c r="T25" s="21"/>
    </row>
    <row r="26" spans="1:20" ht="45" x14ac:dyDescent="0.25">
      <c r="A26" s="13">
        <v>25</v>
      </c>
      <c r="B26" s="14" t="s">
        <v>64</v>
      </c>
      <c r="C26" s="15" t="s">
        <v>65</v>
      </c>
      <c r="D26" s="16">
        <v>23</v>
      </c>
      <c r="E26" s="17">
        <v>5290</v>
      </c>
      <c r="F26" s="18">
        <v>500</v>
      </c>
      <c r="G26" s="18">
        <v>0</v>
      </c>
      <c r="H26" s="19">
        <v>0</v>
      </c>
      <c r="I26" s="19"/>
      <c r="J26" s="19">
        <v>900</v>
      </c>
      <c r="K26" s="13">
        <v>3</v>
      </c>
      <c r="L26" s="19">
        <v>2700</v>
      </c>
      <c r="M26" s="19">
        <v>900</v>
      </c>
      <c r="N26" s="13">
        <v>0</v>
      </c>
      <c r="O26" s="19">
        <v>0</v>
      </c>
      <c r="P26" s="18">
        <v>0</v>
      </c>
      <c r="Q26" s="19">
        <v>0</v>
      </c>
      <c r="R26" s="19">
        <v>1600</v>
      </c>
      <c r="S26" s="20">
        <v>9590</v>
      </c>
      <c r="T26" s="21"/>
    </row>
    <row r="27" spans="1:20" ht="30" x14ac:dyDescent="0.25">
      <c r="A27" s="13">
        <v>26</v>
      </c>
      <c r="B27" s="14" t="s">
        <v>66</v>
      </c>
      <c r="C27" s="15" t="s">
        <v>67</v>
      </c>
      <c r="D27" s="16">
        <v>75</v>
      </c>
      <c r="E27" s="17">
        <v>17250</v>
      </c>
      <c r="F27" s="18">
        <v>500</v>
      </c>
      <c r="G27" s="18">
        <v>0</v>
      </c>
      <c r="H27" s="19">
        <v>0</v>
      </c>
      <c r="I27" s="19"/>
      <c r="J27" s="19">
        <v>900</v>
      </c>
      <c r="K27" s="13">
        <v>1</v>
      </c>
      <c r="L27" s="19">
        <v>900</v>
      </c>
      <c r="M27" s="19">
        <v>900</v>
      </c>
      <c r="N27" s="13">
        <v>1</v>
      </c>
      <c r="O27" s="19">
        <v>900</v>
      </c>
      <c r="P27" s="18">
        <v>1</v>
      </c>
      <c r="Q27" s="19">
        <v>500</v>
      </c>
      <c r="R27" s="19">
        <v>3000</v>
      </c>
      <c r="S27" s="20">
        <v>22550</v>
      </c>
      <c r="T27" s="21"/>
    </row>
    <row r="28" spans="1:20" ht="45" x14ac:dyDescent="0.25">
      <c r="A28" s="13">
        <v>27</v>
      </c>
      <c r="B28" s="14" t="s">
        <v>66</v>
      </c>
      <c r="C28" s="15" t="s">
        <v>68</v>
      </c>
      <c r="D28" s="16">
        <v>37</v>
      </c>
      <c r="E28" s="17">
        <v>8510</v>
      </c>
      <c r="F28" s="18">
        <v>500</v>
      </c>
      <c r="G28" s="18">
        <v>0</v>
      </c>
      <c r="H28" s="19">
        <v>0</v>
      </c>
      <c r="I28" s="19"/>
      <c r="J28" s="19">
        <v>900</v>
      </c>
      <c r="K28" s="13">
        <v>1</v>
      </c>
      <c r="L28" s="19">
        <v>900</v>
      </c>
      <c r="M28" s="19">
        <v>900</v>
      </c>
      <c r="N28" s="13">
        <v>3</v>
      </c>
      <c r="O28" s="19">
        <v>2700</v>
      </c>
      <c r="P28" s="18">
        <v>0</v>
      </c>
      <c r="Q28" s="19">
        <v>0</v>
      </c>
      <c r="R28" s="19">
        <v>1600</v>
      </c>
      <c r="S28" s="20">
        <v>13710</v>
      </c>
      <c r="T28" s="21"/>
    </row>
    <row r="29" spans="1:20" ht="30" x14ac:dyDescent="0.25">
      <c r="A29" s="13">
        <v>28</v>
      </c>
      <c r="B29" s="14" t="s">
        <v>66</v>
      </c>
      <c r="C29" s="15" t="s">
        <v>69</v>
      </c>
      <c r="D29" s="16">
        <v>28</v>
      </c>
      <c r="E29" s="17">
        <v>6440</v>
      </c>
      <c r="F29" s="18">
        <v>500</v>
      </c>
      <c r="G29" s="18">
        <v>21</v>
      </c>
      <c r="H29" s="19">
        <v>10500</v>
      </c>
      <c r="I29" s="19"/>
      <c r="J29" s="19">
        <v>900</v>
      </c>
      <c r="K29" s="13">
        <v>1</v>
      </c>
      <c r="L29" s="19">
        <v>900</v>
      </c>
      <c r="M29" s="19">
        <v>900</v>
      </c>
      <c r="N29" s="13">
        <v>2</v>
      </c>
      <c r="O29" s="19">
        <v>1800</v>
      </c>
      <c r="P29" s="18">
        <v>0</v>
      </c>
      <c r="Q29" s="19">
        <v>0</v>
      </c>
      <c r="R29" s="19">
        <v>3200</v>
      </c>
      <c r="S29" s="20">
        <v>22840</v>
      </c>
      <c r="T29" s="21"/>
    </row>
    <row r="30" spans="1:20" ht="30" x14ac:dyDescent="0.25">
      <c r="A30" s="13">
        <v>29</v>
      </c>
      <c r="B30" s="14" t="s">
        <v>70</v>
      </c>
      <c r="C30" s="15" t="s">
        <v>71</v>
      </c>
      <c r="D30" s="16">
        <v>11</v>
      </c>
      <c r="E30" s="17">
        <v>2530</v>
      </c>
      <c r="F30" s="18">
        <v>500</v>
      </c>
      <c r="G30" s="18">
        <v>0</v>
      </c>
      <c r="H30" s="19">
        <v>0</v>
      </c>
      <c r="I30" s="19"/>
      <c r="J30" s="19">
        <v>900</v>
      </c>
      <c r="K30" s="13">
        <v>1</v>
      </c>
      <c r="L30" s="19">
        <v>900</v>
      </c>
      <c r="M30" s="19">
        <v>900</v>
      </c>
      <c r="N30" s="13">
        <v>1</v>
      </c>
      <c r="O30" s="19">
        <v>900</v>
      </c>
      <c r="P30" s="18">
        <v>0</v>
      </c>
      <c r="Q30" s="19">
        <v>0</v>
      </c>
      <c r="R30" s="19">
        <v>1000</v>
      </c>
      <c r="S30" s="20">
        <v>5330</v>
      </c>
      <c r="T30" s="21"/>
    </row>
    <row r="31" spans="1:20" ht="60" x14ac:dyDescent="0.25">
      <c r="A31" s="13">
        <v>30</v>
      </c>
      <c r="B31" s="14" t="s">
        <v>70</v>
      </c>
      <c r="C31" s="15" t="s">
        <v>72</v>
      </c>
      <c r="D31" s="16">
        <v>10</v>
      </c>
      <c r="E31" s="17">
        <v>2300</v>
      </c>
      <c r="F31" s="18">
        <v>500</v>
      </c>
      <c r="G31" s="18">
        <v>14</v>
      </c>
      <c r="H31" s="19">
        <v>7000</v>
      </c>
      <c r="I31" s="19"/>
      <c r="J31" s="19">
        <v>900</v>
      </c>
      <c r="K31" s="13">
        <v>2</v>
      </c>
      <c r="L31" s="19">
        <v>1800</v>
      </c>
      <c r="M31" s="19">
        <v>900</v>
      </c>
      <c r="N31" s="13">
        <v>1</v>
      </c>
      <c r="O31" s="19">
        <v>900</v>
      </c>
      <c r="P31" s="18">
        <v>0</v>
      </c>
      <c r="Q31" s="19">
        <v>0</v>
      </c>
      <c r="R31" s="19">
        <v>1000</v>
      </c>
      <c r="S31" s="20">
        <v>13000</v>
      </c>
      <c r="T31" s="21"/>
    </row>
    <row r="32" spans="1:20" ht="30" x14ac:dyDescent="0.25">
      <c r="A32" s="13">
        <v>31</v>
      </c>
      <c r="B32" s="14" t="s">
        <v>73</v>
      </c>
      <c r="C32" s="15" t="s">
        <v>74</v>
      </c>
      <c r="D32" s="16">
        <v>26</v>
      </c>
      <c r="E32" s="17">
        <v>5980</v>
      </c>
      <c r="F32" s="18">
        <v>500</v>
      </c>
      <c r="G32" s="18">
        <v>3</v>
      </c>
      <c r="H32" s="19">
        <v>1500</v>
      </c>
      <c r="I32" s="19"/>
      <c r="J32" s="19">
        <v>900</v>
      </c>
      <c r="K32" s="13">
        <v>4</v>
      </c>
      <c r="L32" s="19">
        <v>3600</v>
      </c>
      <c r="M32" s="19">
        <v>900</v>
      </c>
      <c r="N32" s="13">
        <v>3</v>
      </c>
      <c r="O32" s="19">
        <v>2700</v>
      </c>
      <c r="P32" s="18">
        <v>0</v>
      </c>
      <c r="Q32" s="19">
        <v>0</v>
      </c>
      <c r="R32" s="19">
        <v>2600</v>
      </c>
      <c r="S32" s="20">
        <v>16380</v>
      </c>
      <c r="T32" s="21"/>
    </row>
    <row r="33" spans="1:20" ht="45" x14ac:dyDescent="0.25">
      <c r="A33" s="13">
        <v>32</v>
      </c>
      <c r="B33" s="14" t="s">
        <v>73</v>
      </c>
      <c r="C33" s="15" t="s">
        <v>75</v>
      </c>
      <c r="D33" s="16">
        <v>30</v>
      </c>
      <c r="E33" s="17">
        <v>6900</v>
      </c>
      <c r="F33" s="18">
        <v>500</v>
      </c>
      <c r="G33" s="18">
        <v>10</v>
      </c>
      <c r="H33" s="19">
        <v>5000</v>
      </c>
      <c r="I33" s="19"/>
      <c r="J33" s="19">
        <v>900</v>
      </c>
      <c r="K33" s="13">
        <v>6</v>
      </c>
      <c r="L33" s="19">
        <v>5400</v>
      </c>
      <c r="M33" s="19">
        <v>900</v>
      </c>
      <c r="N33" s="13">
        <v>5</v>
      </c>
      <c r="O33" s="19">
        <v>4500</v>
      </c>
      <c r="P33" s="18">
        <v>0</v>
      </c>
      <c r="Q33" s="19">
        <v>0</v>
      </c>
      <c r="R33" s="19">
        <v>3400</v>
      </c>
      <c r="S33" s="20">
        <v>25200</v>
      </c>
      <c r="T33" s="21"/>
    </row>
    <row r="34" spans="1:20" ht="45" x14ac:dyDescent="0.25">
      <c r="A34" s="13">
        <v>33</v>
      </c>
      <c r="B34" s="14" t="s">
        <v>76</v>
      </c>
      <c r="C34" s="15" t="s">
        <v>77</v>
      </c>
      <c r="D34" s="16">
        <v>8</v>
      </c>
      <c r="E34" s="17">
        <v>1840</v>
      </c>
      <c r="F34" s="18">
        <v>500</v>
      </c>
      <c r="G34" s="18">
        <v>8</v>
      </c>
      <c r="H34" s="19">
        <v>4000</v>
      </c>
      <c r="I34" s="19"/>
      <c r="J34" s="19">
        <v>900</v>
      </c>
      <c r="K34" s="13">
        <v>4</v>
      </c>
      <c r="L34" s="19">
        <v>3600</v>
      </c>
      <c r="M34" s="19">
        <v>900</v>
      </c>
      <c r="N34" s="13">
        <v>1</v>
      </c>
      <c r="O34" s="19">
        <v>900</v>
      </c>
      <c r="P34" s="18">
        <v>0</v>
      </c>
      <c r="Q34" s="19">
        <v>0</v>
      </c>
      <c r="R34" s="19">
        <v>1600</v>
      </c>
      <c r="S34" s="20">
        <v>11940</v>
      </c>
      <c r="T34" s="21"/>
    </row>
    <row r="35" spans="1:20" ht="30" x14ac:dyDescent="0.25">
      <c r="A35" s="13">
        <v>34</v>
      </c>
      <c r="B35" s="14" t="s">
        <v>78</v>
      </c>
      <c r="C35" s="15" t="s">
        <v>79</v>
      </c>
      <c r="D35" s="16">
        <v>78</v>
      </c>
      <c r="E35" s="17">
        <v>17940</v>
      </c>
      <c r="F35" s="18">
        <v>500</v>
      </c>
      <c r="G35" s="18">
        <v>17</v>
      </c>
      <c r="H35" s="19">
        <v>8500</v>
      </c>
      <c r="I35" s="19"/>
      <c r="J35" s="19">
        <v>900</v>
      </c>
      <c r="K35" s="13">
        <v>12</v>
      </c>
      <c r="L35" s="19">
        <v>10800</v>
      </c>
      <c r="M35" s="19">
        <v>900</v>
      </c>
      <c r="N35" s="13">
        <v>2</v>
      </c>
      <c r="O35" s="19">
        <v>1800</v>
      </c>
      <c r="P35" s="18">
        <v>1</v>
      </c>
      <c r="Q35" s="19">
        <v>500</v>
      </c>
      <c r="R35" s="19">
        <v>5360</v>
      </c>
      <c r="S35" s="20">
        <v>44900</v>
      </c>
      <c r="T35" s="21"/>
    </row>
    <row r="36" spans="1:20" ht="45" x14ac:dyDescent="0.25">
      <c r="A36" s="13">
        <v>35</v>
      </c>
      <c r="B36" s="14" t="s">
        <v>78</v>
      </c>
      <c r="C36" s="15" t="s">
        <v>80</v>
      </c>
      <c r="D36" s="16">
        <v>19</v>
      </c>
      <c r="E36" s="17">
        <v>4370</v>
      </c>
      <c r="F36" s="18">
        <v>500</v>
      </c>
      <c r="G36" s="18">
        <v>7</v>
      </c>
      <c r="H36" s="19">
        <v>3500</v>
      </c>
      <c r="I36" s="19"/>
      <c r="J36" s="19">
        <v>900</v>
      </c>
      <c r="K36" s="13">
        <v>4</v>
      </c>
      <c r="L36" s="19">
        <v>3600</v>
      </c>
      <c r="M36" s="19">
        <v>900</v>
      </c>
      <c r="N36" s="13">
        <v>6</v>
      </c>
      <c r="O36" s="19">
        <v>5400</v>
      </c>
      <c r="P36" s="18">
        <v>1</v>
      </c>
      <c r="Q36" s="19">
        <v>500</v>
      </c>
      <c r="R36" s="19">
        <v>3000</v>
      </c>
      <c r="S36" s="20">
        <v>20370</v>
      </c>
      <c r="T36" s="21"/>
    </row>
    <row r="37" spans="1:20" ht="45" x14ac:dyDescent="0.25">
      <c r="A37" s="13">
        <v>36</v>
      </c>
      <c r="B37" s="14" t="s">
        <v>81</v>
      </c>
      <c r="C37" s="15" t="s">
        <v>82</v>
      </c>
      <c r="D37" s="16">
        <v>12</v>
      </c>
      <c r="E37" s="17">
        <v>2760</v>
      </c>
      <c r="F37" s="18">
        <v>500</v>
      </c>
      <c r="G37" s="18">
        <v>0</v>
      </c>
      <c r="H37" s="19">
        <v>0</v>
      </c>
      <c r="I37" s="19"/>
      <c r="J37" s="19">
        <v>900</v>
      </c>
      <c r="K37" s="13">
        <v>1</v>
      </c>
      <c r="L37" s="19">
        <v>900</v>
      </c>
      <c r="M37" s="19">
        <v>900</v>
      </c>
      <c r="N37" s="13">
        <v>0</v>
      </c>
      <c r="O37" s="19">
        <v>0</v>
      </c>
      <c r="P37" s="18">
        <v>0</v>
      </c>
      <c r="Q37" s="19">
        <v>0</v>
      </c>
      <c r="R37" s="19">
        <v>500</v>
      </c>
      <c r="S37" s="20">
        <v>4160</v>
      </c>
      <c r="T37" s="21"/>
    </row>
    <row r="38" spans="1:20" ht="45" x14ac:dyDescent="0.25">
      <c r="A38" s="13">
        <v>37</v>
      </c>
      <c r="B38" s="14" t="s">
        <v>83</v>
      </c>
      <c r="C38" s="15" t="s">
        <v>84</v>
      </c>
      <c r="D38" s="16">
        <v>9</v>
      </c>
      <c r="E38" s="17">
        <v>2070</v>
      </c>
      <c r="F38" s="18">
        <v>500</v>
      </c>
      <c r="G38" s="18">
        <v>0</v>
      </c>
      <c r="H38" s="19">
        <v>0</v>
      </c>
      <c r="I38" s="19"/>
      <c r="J38" s="19">
        <v>900</v>
      </c>
      <c r="K38" s="13">
        <v>5</v>
      </c>
      <c r="L38" s="19">
        <v>4500</v>
      </c>
      <c r="M38" s="19">
        <v>900</v>
      </c>
      <c r="N38" s="13">
        <v>1</v>
      </c>
      <c r="O38" s="19">
        <v>900</v>
      </c>
      <c r="P38" s="18">
        <v>0</v>
      </c>
      <c r="Q38" s="19">
        <v>0</v>
      </c>
      <c r="R38" s="19">
        <v>1400</v>
      </c>
      <c r="S38" s="20">
        <v>8870</v>
      </c>
      <c r="T38" s="21"/>
    </row>
    <row r="39" spans="1:20" ht="30" x14ac:dyDescent="0.25">
      <c r="A39" s="13">
        <v>38</v>
      </c>
      <c r="B39" s="14" t="s">
        <v>85</v>
      </c>
      <c r="C39" s="15" t="s">
        <v>86</v>
      </c>
      <c r="D39" s="16">
        <v>33</v>
      </c>
      <c r="E39" s="17">
        <v>7590</v>
      </c>
      <c r="F39" s="18">
        <v>500</v>
      </c>
      <c r="G39" s="18">
        <v>12</v>
      </c>
      <c r="H39" s="19">
        <v>6000</v>
      </c>
      <c r="I39" s="19"/>
      <c r="J39" s="19">
        <v>900</v>
      </c>
      <c r="K39" s="13">
        <v>2</v>
      </c>
      <c r="L39" s="19">
        <v>1800</v>
      </c>
      <c r="M39" s="19">
        <v>900</v>
      </c>
      <c r="N39" s="13">
        <v>1</v>
      </c>
      <c r="O39" s="19">
        <v>900</v>
      </c>
      <c r="P39" s="18">
        <v>0</v>
      </c>
      <c r="Q39" s="19">
        <v>0</v>
      </c>
      <c r="R39" s="19">
        <v>2600</v>
      </c>
      <c r="S39" s="20">
        <v>18890</v>
      </c>
      <c r="T39" s="21"/>
    </row>
    <row r="40" spans="1:20" ht="45" x14ac:dyDescent="0.25">
      <c r="A40" s="13">
        <v>39</v>
      </c>
      <c r="B40" s="14" t="s">
        <v>85</v>
      </c>
      <c r="C40" s="15" t="s">
        <v>87</v>
      </c>
      <c r="D40" s="16">
        <v>12</v>
      </c>
      <c r="E40" s="17">
        <v>2760</v>
      </c>
      <c r="F40" s="18">
        <v>500</v>
      </c>
      <c r="G40" s="18">
        <v>0</v>
      </c>
      <c r="H40" s="19">
        <v>0</v>
      </c>
      <c r="I40" s="19"/>
      <c r="J40" s="19">
        <v>900</v>
      </c>
      <c r="K40" s="13">
        <v>8</v>
      </c>
      <c r="L40" s="19">
        <v>7200</v>
      </c>
      <c r="M40" s="19">
        <v>900</v>
      </c>
      <c r="N40" s="13">
        <v>0</v>
      </c>
      <c r="O40" s="19">
        <v>0</v>
      </c>
      <c r="P40" s="18">
        <v>0</v>
      </c>
      <c r="Q40" s="19">
        <v>0</v>
      </c>
      <c r="R40" s="19">
        <v>2000</v>
      </c>
      <c r="S40" s="20">
        <v>11960</v>
      </c>
      <c r="T40" s="21"/>
    </row>
    <row r="41" spans="1:20" ht="45" x14ac:dyDescent="0.25">
      <c r="A41" s="13">
        <v>40</v>
      </c>
      <c r="B41" s="14" t="s">
        <v>88</v>
      </c>
      <c r="C41" s="15" t="s">
        <v>89</v>
      </c>
      <c r="D41" s="16">
        <v>4</v>
      </c>
      <c r="E41" s="17">
        <v>920</v>
      </c>
      <c r="F41" s="18">
        <v>500</v>
      </c>
      <c r="G41" s="18">
        <v>0</v>
      </c>
      <c r="H41" s="19">
        <v>0</v>
      </c>
      <c r="I41" s="19"/>
      <c r="J41" s="19">
        <v>900</v>
      </c>
      <c r="K41" s="13">
        <v>4</v>
      </c>
      <c r="L41" s="19">
        <v>3600</v>
      </c>
      <c r="M41" s="19">
        <v>900</v>
      </c>
      <c r="N41" s="13">
        <v>0</v>
      </c>
      <c r="O41" s="19">
        <v>0</v>
      </c>
      <c r="P41" s="18">
        <v>0</v>
      </c>
      <c r="Q41" s="19">
        <v>0</v>
      </c>
      <c r="R41" s="19">
        <v>1000</v>
      </c>
      <c r="S41" s="20">
        <v>5520</v>
      </c>
      <c r="T41" s="21"/>
    </row>
    <row r="42" spans="1:20" ht="60" x14ac:dyDescent="0.25">
      <c r="A42" s="13">
        <v>41</v>
      </c>
      <c r="B42" s="14" t="s">
        <v>90</v>
      </c>
      <c r="C42" s="15" t="s">
        <v>91</v>
      </c>
      <c r="D42" s="16">
        <v>3</v>
      </c>
      <c r="E42" s="17">
        <v>690</v>
      </c>
      <c r="F42" s="18">
        <v>500</v>
      </c>
      <c r="G42" s="18">
        <v>0</v>
      </c>
      <c r="H42" s="19">
        <v>0</v>
      </c>
      <c r="I42" s="19"/>
      <c r="J42" s="19">
        <v>900</v>
      </c>
      <c r="K42" s="13">
        <v>2</v>
      </c>
      <c r="L42" s="19">
        <v>1800</v>
      </c>
      <c r="M42" s="19">
        <v>900</v>
      </c>
      <c r="N42" s="13">
        <v>0</v>
      </c>
      <c r="O42" s="19">
        <v>0</v>
      </c>
      <c r="P42" s="18">
        <v>0</v>
      </c>
      <c r="Q42" s="19">
        <v>0</v>
      </c>
      <c r="R42" s="19">
        <v>600</v>
      </c>
      <c r="S42" s="20">
        <v>3090</v>
      </c>
      <c r="T42" s="21"/>
    </row>
    <row r="43" spans="1:20" ht="30" x14ac:dyDescent="0.25">
      <c r="A43" s="13">
        <v>42</v>
      </c>
      <c r="B43" s="14" t="s">
        <v>92</v>
      </c>
      <c r="C43" s="15" t="s">
        <v>93</v>
      </c>
      <c r="D43" s="16">
        <v>116</v>
      </c>
      <c r="E43" s="17">
        <v>26680</v>
      </c>
      <c r="F43" s="18">
        <v>500</v>
      </c>
      <c r="G43" s="18">
        <v>14</v>
      </c>
      <c r="H43" s="19">
        <v>7000</v>
      </c>
      <c r="I43" s="19"/>
      <c r="J43" s="19">
        <v>900</v>
      </c>
      <c r="K43" s="13">
        <v>14</v>
      </c>
      <c r="L43" s="19">
        <v>12600</v>
      </c>
      <c r="M43" s="19">
        <v>900</v>
      </c>
      <c r="N43" s="13">
        <v>4</v>
      </c>
      <c r="O43" s="19">
        <v>3600</v>
      </c>
      <c r="P43" s="18">
        <v>2</v>
      </c>
      <c r="Q43" s="19">
        <v>1000</v>
      </c>
      <c r="R43" s="19">
        <v>8600</v>
      </c>
      <c r="S43" s="20">
        <v>59480</v>
      </c>
      <c r="T43" s="21"/>
    </row>
    <row r="44" spans="1:20" ht="45" x14ac:dyDescent="0.25">
      <c r="A44" s="13">
        <v>43</v>
      </c>
      <c r="B44" s="14" t="s">
        <v>94</v>
      </c>
      <c r="C44" s="15" t="s">
        <v>95</v>
      </c>
      <c r="D44" s="16">
        <v>14</v>
      </c>
      <c r="E44" s="17">
        <v>3220</v>
      </c>
      <c r="F44" s="18">
        <v>500</v>
      </c>
      <c r="G44" s="18">
        <v>0</v>
      </c>
      <c r="H44" s="19">
        <v>0</v>
      </c>
      <c r="I44" s="19"/>
      <c r="J44" s="19">
        <v>900</v>
      </c>
      <c r="K44" s="13">
        <v>7</v>
      </c>
      <c r="L44" s="19">
        <v>6300</v>
      </c>
      <c r="M44" s="19">
        <v>900</v>
      </c>
      <c r="N44" s="13">
        <v>1</v>
      </c>
      <c r="O44" s="19">
        <v>900</v>
      </c>
      <c r="P44" s="18">
        <v>0</v>
      </c>
      <c r="Q44" s="19">
        <v>0</v>
      </c>
      <c r="R44" s="19">
        <v>2000</v>
      </c>
      <c r="S44" s="20">
        <v>12420</v>
      </c>
      <c r="T44" s="21"/>
    </row>
    <row r="45" spans="1:20" ht="45" x14ac:dyDescent="0.25">
      <c r="A45" s="13">
        <v>44</v>
      </c>
      <c r="B45" s="14" t="s">
        <v>96</v>
      </c>
      <c r="C45" s="15" t="s">
        <v>97</v>
      </c>
      <c r="D45" s="16">
        <v>11</v>
      </c>
      <c r="E45" s="17">
        <v>2530</v>
      </c>
      <c r="F45" s="18">
        <v>500</v>
      </c>
      <c r="G45" s="18">
        <v>0</v>
      </c>
      <c r="H45" s="19">
        <v>0</v>
      </c>
      <c r="I45" s="19"/>
      <c r="J45" s="19">
        <v>900</v>
      </c>
      <c r="K45" s="13">
        <v>2</v>
      </c>
      <c r="L45" s="19">
        <v>1800</v>
      </c>
      <c r="M45" s="19">
        <v>900</v>
      </c>
      <c r="N45" s="13">
        <v>2</v>
      </c>
      <c r="O45" s="19">
        <v>1800</v>
      </c>
      <c r="P45" s="18">
        <v>0</v>
      </c>
      <c r="Q45" s="19">
        <v>0</v>
      </c>
      <c r="R45" s="19">
        <v>1200</v>
      </c>
      <c r="S45" s="20">
        <v>7330</v>
      </c>
      <c r="T45" s="21"/>
    </row>
    <row r="46" spans="1:20" ht="60" x14ac:dyDescent="0.25">
      <c r="A46" s="13">
        <v>45</v>
      </c>
      <c r="B46" s="14" t="s">
        <v>98</v>
      </c>
      <c r="C46" s="15" t="s">
        <v>99</v>
      </c>
      <c r="D46" s="16">
        <v>5</v>
      </c>
      <c r="E46" s="17">
        <v>1150</v>
      </c>
      <c r="F46" s="18">
        <v>500</v>
      </c>
      <c r="G46" s="18">
        <v>0</v>
      </c>
      <c r="H46" s="19">
        <v>0</v>
      </c>
      <c r="I46" s="19"/>
      <c r="J46" s="19">
        <v>900</v>
      </c>
      <c r="K46" s="13">
        <v>1</v>
      </c>
      <c r="L46" s="19">
        <v>900</v>
      </c>
      <c r="M46" s="19">
        <v>900</v>
      </c>
      <c r="N46" s="13">
        <v>8</v>
      </c>
      <c r="O46" s="19">
        <v>7200</v>
      </c>
      <c r="P46" s="18">
        <v>0</v>
      </c>
      <c r="Q46" s="19">
        <v>0</v>
      </c>
      <c r="R46" s="19">
        <v>2000</v>
      </c>
      <c r="S46" s="20">
        <v>11250</v>
      </c>
      <c r="T46" s="21"/>
    </row>
    <row r="47" spans="1:20" ht="30" x14ac:dyDescent="0.25">
      <c r="A47" s="13">
        <v>46</v>
      </c>
      <c r="B47" s="14" t="s">
        <v>100</v>
      </c>
      <c r="C47" s="15" t="s">
        <v>101</v>
      </c>
      <c r="D47" s="16">
        <v>451</v>
      </c>
      <c r="E47" s="17">
        <v>103730</v>
      </c>
      <c r="F47" s="18">
        <v>500</v>
      </c>
      <c r="G47" s="18">
        <v>37</v>
      </c>
      <c r="H47" s="19">
        <v>18500</v>
      </c>
      <c r="I47" s="19"/>
      <c r="J47" s="19">
        <v>900</v>
      </c>
      <c r="K47" s="13">
        <v>30</v>
      </c>
      <c r="L47" s="19">
        <v>27000</v>
      </c>
      <c r="M47" s="19">
        <v>900</v>
      </c>
      <c r="N47" s="13">
        <v>1</v>
      </c>
      <c r="O47" s="19">
        <v>900</v>
      </c>
      <c r="P47" s="18">
        <v>0</v>
      </c>
      <c r="Q47" s="19">
        <v>0</v>
      </c>
      <c r="R47" s="19">
        <v>18700</v>
      </c>
      <c r="S47" s="20">
        <v>168830</v>
      </c>
      <c r="T47" s="21"/>
    </row>
    <row r="48" spans="1:20" ht="45" x14ac:dyDescent="0.25">
      <c r="A48" s="13">
        <v>47</v>
      </c>
      <c r="B48" s="14" t="s">
        <v>100</v>
      </c>
      <c r="C48" s="15" t="s">
        <v>102</v>
      </c>
      <c r="D48" s="16">
        <v>69</v>
      </c>
      <c r="E48" s="17">
        <v>15870</v>
      </c>
      <c r="F48" s="18">
        <v>500</v>
      </c>
      <c r="G48" s="18">
        <v>5</v>
      </c>
      <c r="H48" s="19">
        <v>2500</v>
      </c>
      <c r="I48" s="19"/>
      <c r="J48" s="19">
        <v>900</v>
      </c>
      <c r="K48" s="13">
        <v>12</v>
      </c>
      <c r="L48" s="19">
        <v>10800</v>
      </c>
      <c r="M48" s="19">
        <v>900</v>
      </c>
      <c r="N48" s="13">
        <v>1</v>
      </c>
      <c r="O48" s="19">
        <v>900</v>
      </c>
      <c r="P48" s="18">
        <v>0</v>
      </c>
      <c r="Q48" s="19">
        <v>0</v>
      </c>
      <c r="R48" s="19">
        <v>4600</v>
      </c>
      <c r="S48" s="20">
        <v>34670</v>
      </c>
      <c r="T48" s="21"/>
    </row>
    <row r="49" spans="1:20" ht="30" x14ac:dyDescent="0.25">
      <c r="A49" s="13">
        <v>48</v>
      </c>
      <c r="B49" s="14" t="s">
        <v>103</v>
      </c>
      <c r="C49" s="15" t="s">
        <v>104</v>
      </c>
      <c r="D49" s="16">
        <v>23</v>
      </c>
      <c r="E49" s="17">
        <v>5290</v>
      </c>
      <c r="F49" s="18">
        <v>500</v>
      </c>
      <c r="G49" s="18">
        <v>18</v>
      </c>
      <c r="H49" s="19">
        <v>9000</v>
      </c>
      <c r="I49" s="19"/>
      <c r="J49" s="19">
        <v>900</v>
      </c>
      <c r="K49" s="13">
        <v>17</v>
      </c>
      <c r="L49" s="19">
        <v>15300</v>
      </c>
      <c r="M49" s="19">
        <v>900</v>
      </c>
      <c r="N49" s="13">
        <v>13</v>
      </c>
      <c r="O49" s="19">
        <v>11700</v>
      </c>
      <c r="P49" s="18">
        <v>0</v>
      </c>
      <c r="Q49" s="19">
        <v>0</v>
      </c>
      <c r="R49" s="19">
        <v>6980</v>
      </c>
      <c r="S49" s="20">
        <v>48270</v>
      </c>
      <c r="T49" s="21"/>
    </row>
    <row r="50" spans="1:20" ht="30" x14ac:dyDescent="0.25">
      <c r="A50" s="13">
        <v>49</v>
      </c>
      <c r="B50" s="14" t="s">
        <v>105</v>
      </c>
      <c r="C50" s="15" t="s">
        <v>106</v>
      </c>
      <c r="D50" s="16">
        <v>44</v>
      </c>
      <c r="E50" s="17">
        <v>10120</v>
      </c>
      <c r="F50" s="18">
        <v>500</v>
      </c>
      <c r="G50" s="18">
        <v>4</v>
      </c>
      <c r="H50" s="19">
        <v>2000</v>
      </c>
      <c r="I50" s="19"/>
      <c r="J50" s="19">
        <v>900</v>
      </c>
      <c r="K50" s="13">
        <v>2</v>
      </c>
      <c r="L50" s="19">
        <v>1800</v>
      </c>
      <c r="M50" s="19">
        <v>900</v>
      </c>
      <c r="N50" s="13">
        <v>1</v>
      </c>
      <c r="O50" s="19">
        <v>900</v>
      </c>
      <c r="P50" s="18">
        <v>1</v>
      </c>
      <c r="Q50" s="19">
        <v>500</v>
      </c>
      <c r="R50" s="19">
        <v>2600</v>
      </c>
      <c r="S50" s="20">
        <v>17920</v>
      </c>
      <c r="T50" s="21"/>
    </row>
    <row r="51" spans="1:20" ht="45" x14ac:dyDescent="0.25">
      <c r="A51" s="13">
        <v>50</v>
      </c>
      <c r="B51" s="14" t="s">
        <v>105</v>
      </c>
      <c r="C51" s="15" t="s">
        <v>107</v>
      </c>
      <c r="D51" s="16">
        <v>12</v>
      </c>
      <c r="E51" s="17">
        <v>2760</v>
      </c>
      <c r="F51" s="18">
        <v>500</v>
      </c>
      <c r="G51" s="18">
        <v>0</v>
      </c>
      <c r="H51" s="19">
        <v>0</v>
      </c>
      <c r="I51" s="19"/>
      <c r="J51" s="19">
        <v>900</v>
      </c>
      <c r="K51" s="13">
        <v>1</v>
      </c>
      <c r="L51" s="19">
        <v>900</v>
      </c>
      <c r="M51" s="19">
        <v>900</v>
      </c>
      <c r="N51" s="13">
        <v>1</v>
      </c>
      <c r="O51" s="19">
        <v>900</v>
      </c>
      <c r="P51" s="18">
        <v>0</v>
      </c>
      <c r="Q51" s="19">
        <v>0</v>
      </c>
      <c r="R51" s="19">
        <v>800</v>
      </c>
      <c r="S51" s="20">
        <v>5360</v>
      </c>
      <c r="T51" s="21"/>
    </row>
    <row r="52" spans="1:20" ht="45" x14ac:dyDescent="0.25">
      <c r="A52" s="13">
        <v>51</v>
      </c>
      <c r="B52" s="14" t="s">
        <v>108</v>
      </c>
      <c r="C52" s="15" t="s">
        <v>109</v>
      </c>
      <c r="D52" s="16">
        <v>19</v>
      </c>
      <c r="E52" s="17">
        <v>4370</v>
      </c>
      <c r="F52" s="18">
        <v>500</v>
      </c>
      <c r="G52" s="18">
        <v>6</v>
      </c>
      <c r="H52" s="19">
        <v>3000</v>
      </c>
      <c r="I52" s="19"/>
      <c r="J52" s="19">
        <v>900</v>
      </c>
      <c r="K52" s="13">
        <v>2</v>
      </c>
      <c r="L52" s="19">
        <v>1800</v>
      </c>
      <c r="M52" s="19">
        <v>900</v>
      </c>
      <c r="N52" s="13">
        <v>1</v>
      </c>
      <c r="O52" s="19">
        <v>900</v>
      </c>
      <c r="P52" s="18">
        <v>0</v>
      </c>
      <c r="Q52" s="19">
        <v>0</v>
      </c>
      <c r="R52" s="19">
        <v>1400</v>
      </c>
      <c r="S52" s="20">
        <v>11470</v>
      </c>
      <c r="T52" s="21"/>
    </row>
    <row r="53" spans="1:20" ht="45" x14ac:dyDescent="0.25">
      <c r="A53" s="13">
        <v>52</v>
      </c>
      <c r="B53" s="14" t="s">
        <v>110</v>
      </c>
      <c r="C53" s="15" t="s">
        <v>111</v>
      </c>
      <c r="D53" s="16">
        <v>11</v>
      </c>
      <c r="E53" s="17">
        <v>2530</v>
      </c>
      <c r="F53" s="18">
        <v>500</v>
      </c>
      <c r="G53" s="18">
        <v>0</v>
      </c>
      <c r="H53" s="19">
        <v>0</v>
      </c>
      <c r="I53" s="19"/>
      <c r="J53" s="19">
        <v>900</v>
      </c>
      <c r="K53" s="13">
        <v>2</v>
      </c>
      <c r="L53" s="19">
        <v>1800</v>
      </c>
      <c r="M53" s="19">
        <v>900</v>
      </c>
      <c r="N53" s="13">
        <v>1</v>
      </c>
      <c r="O53" s="19">
        <v>900</v>
      </c>
      <c r="P53" s="18">
        <v>0</v>
      </c>
      <c r="Q53" s="19">
        <v>0</v>
      </c>
      <c r="R53" s="19">
        <v>1000</v>
      </c>
      <c r="S53" s="20">
        <v>6230</v>
      </c>
      <c r="T53" s="21"/>
    </row>
    <row r="54" spans="1:20" ht="30" x14ac:dyDescent="0.25">
      <c r="A54" s="13">
        <v>53</v>
      </c>
      <c r="B54" s="14" t="s">
        <v>112</v>
      </c>
      <c r="C54" s="15" t="s">
        <v>113</v>
      </c>
      <c r="D54" s="16">
        <v>86</v>
      </c>
      <c r="E54" s="17">
        <v>19780</v>
      </c>
      <c r="F54" s="18">
        <v>500</v>
      </c>
      <c r="G54" s="18">
        <v>8</v>
      </c>
      <c r="H54" s="19">
        <v>4000</v>
      </c>
      <c r="I54" s="19"/>
      <c r="J54" s="19">
        <v>900</v>
      </c>
      <c r="K54" s="13">
        <v>9</v>
      </c>
      <c r="L54" s="19">
        <v>8100</v>
      </c>
      <c r="M54" s="19">
        <v>900</v>
      </c>
      <c r="N54" s="13">
        <v>5</v>
      </c>
      <c r="O54" s="19">
        <v>4500</v>
      </c>
      <c r="P54" s="18">
        <v>1</v>
      </c>
      <c r="Q54" s="19">
        <v>500</v>
      </c>
      <c r="R54" s="19">
        <v>5540</v>
      </c>
      <c r="S54" s="20">
        <v>42420</v>
      </c>
      <c r="T54" s="21"/>
    </row>
    <row r="55" spans="1:20" ht="45" x14ac:dyDescent="0.25">
      <c r="A55" s="13">
        <v>54</v>
      </c>
      <c r="B55" s="14" t="s">
        <v>112</v>
      </c>
      <c r="C55" s="15" t="s">
        <v>114</v>
      </c>
      <c r="D55" s="16">
        <v>3</v>
      </c>
      <c r="E55" s="17">
        <v>690</v>
      </c>
      <c r="F55" s="18">
        <v>500</v>
      </c>
      <c r="G55" s="18">
        <v>12</v>
      </c>
      <c r="H55" s="19">
        <v>6000</v>
      </c>
      <c r="I55" s="19"/>
      <c r="J55" s="19">
        <v>900</v>
      </c>
      <c r="K55" s="13">
        <v>1</v>
      </c>
      <c r="L55" s="19">
        <v>900</v>
      </c>
      <c r="M55" s="19">
        <v>900</v>
      </c>
      <c r="N55" s="13">
        <v>1</v>
      </c>
      <c r="O55" s="19">
        <v>900</v>
      </c>
      <c r="P55" s="18">
        <v>0</v>
      </c>
      <c r="Q55" s="19">
        <v>0</v>
      </c>
      <c r="R55" s="19">
        <v>1400</v>
      </c>
      <c r="S55" s="20">
        <v>9890</v>
      </c>
      <c r="T55" s="21"/>
    </row>
    <row r="56" spans="1:20" ht="45" x14ac:dyDescent="0.25">
      <c r="A56" s="13">
        <v>55</v>
      </c>
      <c r="B56" s="14" t="s">
        <v>115</v>
      </c>
      <c r="C56" s="15" t="s">
        <v>116</v>
      </c>
      <c r="D56" s="16">
        <v>16</v>
      </c>
      <c r="E56" s="17">
        <v>3680</v>
      </c>
      <c r="F56" s="18">
        <v>500</v>
      </c>
      <c r="G56" s="18">
        <v>6</v>
      </c>
      <c r="H56" s="19">
        <v>3000</v>
      </c>
      <c r="I56" s="19"/>
      <c r="J56" s="19">
        <v>900</v>
      </c>
      <c r="K56" s="13">
        <v>5</v>
      </c>
      <c r="L56" s="19">
        <v>4500</v>
      </c>
      <c r="M56" s="19">
        <v>900</v>
      </c>
      <c r="N56" s="13">
        <v>3</v>
      </c>
      <c r="O56" s="19">
        <v>2700</v>
      </c>
      <c r="P56" s="18">
        <v>0</v>
      </c>
      <c r="Q56" s="19">
        <v>0</v>
      </c>
      <c r="R56" s="19">
        <v>2200</v>
      </c>
      <c r="S56" s="20">
        <v>16080</v>
      </c>
      <c r="T56" s="21"/>
    </row>
    <row r="57" spans="1:20" ht="45" x14ac:dyDescent="0.25">
      <c r="A57" s="13">
        <v>56</v>
      </c>
      <c r="B57" s="14" t="s">
        <v>117</v>
      </c>
      <c r="C57" s="15" t="s">
        <v>118</v>
      </c>
      <c r="D57" s="16">
        <v>3</v>
      </c>
      <c r="E57" s="17">
        <v>690</v>
      </c>
      <c r="F57" s="18">
        <v>500</v>
      </c>
      <c r="G57" s="18">
        <v>0</v>
      </c>
      <c r="H57" s="19">
        <v>0</v>
      </c>
      <c r="I57" s="19"/>
      <c r="J57" s="19">
        <v>900</v>
      </c>
      <c r="K57" s="13">
        <v>1</v>
      </c>
      <c r="L57" s="19">
        <v>900</v>
      </c>
      <c r="M57" s="19">
        <v>900</v>
      </c>
      <c r="N57" s="13">
        <v>1</v>
      </c>
      <c r="O57" s="19">
        <v>900</v>
      </c>
      <c r="P57" s="18">
        <v>0</v>
      </c>
      <c r="Q57" s="19">
        <v>0</v>
      </c>
      <c r="R57" s="19">
        <v>600</v>
      </c>
      <c r="S57" s="20">
        <v>3090</v>
      </c>
      <c r="T57" s="21"/>
    </row>
    <row r="58" spans="1:20" ht="30" x14ac:dyDescent="0.25">
      <c r="A58" s="13">
        <v>57</v>
      </c>
      <c r="B58" s="14" t="s">
        <v>119</v>
      </c>
      <c r="C58" s="15" t="s">
        <v>120</v>
      </c>
      <c r="D58" s="16">
        <v>12</v>
      </c>
      <c r="E58" s="17">
        <v>2760</v>
      </c>
      <c r="F58" s="18">
        <v>500</v>
      </c>
      <c r="G58" s="18">
        <v>0</v>
      </c>
      <c r="H58" s="19">
        <v>0</v>
      </c>
      <c r="I58" s="19"/>
      <c r="J58" s="19">
        <v>900</v>
      </c>
      <c r="K58" s="13">
        <v>2</v>
      </c>
      <c r="L58" s="19">
        <v>1800</v>
      </c>
      <c r="M58" s="19">
        <v>900</v>
      </c>
      <c r="N58" s="13">
        <v>1</v>
      </c>
      <c r="O58" s="19">
        <v>900</v>
      </c>
      <c r="P58" s="18">
        <v>0</v>
      </c>
      <c r="Q58" s="19">
        <v>0</v>
      </c>
      <c r="R58" s="19">
        <v>1000</v>
      </c>
      <c r="S58" s="20">
        <v>6460</v>
      </c>
      <c r="T58" s="21"/>
    </row>
    <row r="59" spans="1:20" ht="45" x14ac:dyDescent="0.25">
      <c r="A59" s="13">
        <v>58</v>
      </c>
      <c r="B59" s="14" t="s">
        <v>121</v>
      </c>
      <c r="C59" s="15" t="s">
        <v>122</v>
      </c>
      <c r="D59" s="16">
        <v>17</v>
      </c>
      <c r="E59" s="17">
        <v>3910</v>
      </c>
      <c r="F59" s="18">
        <v>500</v>
      </c>
      <c r="G59" s="18">
        <v>3</v>
      </c>
      <c r="H59" s="19">
        <v>1500</v>
      </c>
      <c r="I59" s="19"/>
      <c r="J59" s="19">
        <v>900</v>
      </c>
      <c r="K59" s="13">
        <v>3</v>
      </c>
      <c r="L59" s="19">
        <v>2700</v>
      </c>
      <c r="M59" s="19">
        <v>900</v>
      </c>
      <c r="N59" s="13">
        <v>0</v>
      </c>
      <c r="O59" s="19">
        <v>0</v>
      </c>
      <c r="P59" s="18">
        <v>0</v>
      </c>
      <c r="Q59" s="19">
        <v>0</v>
      </c>
      <c r="R59" s="19">
        <v>1600</v>
      </c>
      <c r="S59" s="20">
        <v>9710</v>
      </c>
      <c r="T59" s="21"/>
    </row>
    <row r="60" spans="1:20" ht="45" x14ac:dyDescent="0.25">
      <c r="A60" s="13">
        <v>59</v>
      </c>
      <c r="B60" s="14" t="s">
        <v>123</v>
      </c>
      <c r="C60" s="15" t="s">
        <v>124</v>
      </c>
      <c r="D60" s="16">
        <v>18</v>
      </c>
      <c r="E60" s="17">
        <v>4140</v>
      </c>
      <c r="F60" s="18">
        <v>500</v>
      </c>
      <c r="G60" s="18">
        <v>5</v>
      </c>
      <c r="H60" s="19">
        <v>2500</v>
      </c>
      <c r="I60" s="19"/>
      <c r="J60" s="19">
        <v>900</v>
      </c>
      <c r="K60" s="13">
        <v>4</v>
      </c>
      <c r="L60" s="19">
        <v>3600</v>
      </c>
      <c r="M60" s="19">
        <v>900</v>
      </c>
      <c r="N60" s="13">
        <v>1</v>
      </c>
      <c r="O60" s="19">
        <v>900</v>
      </c>
      <c r="P60" s="18">
        <v>0</v>
      </c>
      <c r="Q60" s="19">
        <v>0</v>
      </c>
      <c r="R60" s="19">
        <v>2000</v>
      </c>
      <c r="S60" s="20">
        <v>13140</v>
      </c>
      <c r="T60" s="21"/>
    </row>
    <row r="61" spans="1:20" ht="45" x14ac:dyDescent="0.25">
      <c r="A61" s="13">
        <v>60</v>
      </c>
      <c r="B61" s="14" t="s">
        <v>125</v>
      </c>
      <c r="C61" s="15" t="s">
        <v>126</v>
      </c>
      <c r="D61" s="16">
        <v>4</v>
      </c>
      <c r="E61" s="17">
        <v>920</v>
      </c>
      <c r="F61" s="18">
        <v>500</v>
      </c>
      <c r="G61" s="18">
        <v>0</v>
      </c>
      <c r="H61" s="19">
        <v>0</v>
      </c>
      <c r="I61" s="19"/>
      <c r="J61" s="19">
        <v>900</v>
      </c>
      <c r="K61" s="13">
        <v>1</v>
      </c>
      <c r="L61" s="19">
        <v>900</v>
      </c>
      <c r="M61" s="19">
        <v>900</v>
      </c>
      <c r="N61" s="13">
        <v>0</v>
      </c>
      <c r="O61" s="19">
        <v>0</v>
      </c>
      <c r="P61" s="18">
        <v>0</v>
      </c>
      <c r="Q61" s="19">
        <v>0</v>
      </c>
      <c r="R61" s="19">
        <v>500</v>
      </c>
      <c r="S61" s="20">
        <v>2320</v>
      </c>
      <c r="T61" s="21"/>
    </row>
    <row r="62" spans="1:20" ht="30" x14ac:dyDescent="0.25">
      <c r="A62" s="13">
        <v>61</v>
      </c>
      <c r="B62" s="14" t="s">
        <v>127</v>
      </c>
      <c r="C62" s="15" t="s">
        <v>128</v>
      </c>
      <c r="D62" s="16">
        <v>6</v>
      </c>
      <c r="E62" s="17">
        <v>1380</v>
      </c>
      <c r="F62" s="18">
        <v>500</v>
      </c>
      <c r="G62" s="18">
        <v>0</v>
      </c>
      <c r="H62" s="19">
        <v>0</v>
      </c>
      <c r="I62" s="19"/>
      <c r="J62" s="19">
        <v>900</v>
      </c>
      <c r="K62" s="13">
        <v>3</v>
      </c>
      <c r="L62" s="19">
        <v>2700</v>
      </c>
      <c r="M62" s="19">
        <v>900</v>
      </c>
      <c r="N62" s="13">
        <v>0</v>
      </c>
      <c r="O62" s="19">
        <v>0</v>
      </c>
      <c r="P62" s="18">
        <v>0</v>
      </c>
      <c r="Q62" s="19">
        <v>0</v>
      </c>
      <c r="R62" s="19">
        <v>800</v>
      </c>
      <c r="S62" s="20">
        <v>4880</v>
      </c>
      <c r="T62" s="21"/>
    </row>
    <row r="63" spans="1:20" ht="30" x14ac:dyDescent="0.25">
      <c r="A63" s="13">
        <v>62</v>
      </c>
      <c r="B63" s="14" t="s">
        <v>129</v>
      </c>
      <c r="C63" s="15" t="s">
        <v>130</v>
      </c>
      <c r="D63" s="16">
        <v>150</v>
      </c>
      <c r="E63" s="17">
        <v>34500</v>
      </c>
      <c r="F63" s="18">
        <v>500</v>
      </c>
      <c r="G63" s="18">
        <v>0</v>
      </c>
      <c r="H63" s="19">
        <v>0</v>
      </c>
      <c r="I63" s="19"/>
      <c r="J63" s="19">
        <v>900</v>
      </c>
      <c r="K63" s="13">
        <v>3</v>
      </c>
      <c r="L63" s="19">
        <v>2700</v>
      </c>
      <c r="M63" s="19">
        <v>900</v>
      </c>
      <c r="N63" s="13">
        <v>1</v>
      </c>
      <c r="O63" s="19">
        <v>900</v>
      </c>
      <c r="P63" s="18">
        <v>0</v>
      </c>
      <c r="Q63" s="19">
        <v>0</v>
      </c>
      <c r="R63" s="19">
        <v>6620</v>
      </c>
      <c r="S63" s="20">
        <v>44720</v>
      </c>
      <c r="T63" s="21"/>
    </row>
    <row r="64" spans="1:20" ht="30" x14ac:dyDescent="0.25">
      <c r="A64" s="13">
        <v>63</v>
      </c>
      <c r="B64" s="14" t="s">
        <v>129</v>
      </c>
      <c r="C64" s="15" t="s">
        <v>131</v>
      </c>
      <c r="D64" s="16">
        <v>12</v>
      </c>
      <c r="E64" s="17">
        <v>2760</v>
      </c>
      <c r="F64" s="18">
        <v>500</v>
      </c>
      <c r="G64" s="18">
        <v>0</v>
      </c>
      <c r="H64" s="19">
        <v>0</v>
      </c>
      <c r="I64" s="19"/>
      <c r="J64" s="19">
        <v>900</v>
      </c>
      <c r="K64" s="13">
        <v>15</v>
      </c>
      <c r="L64" s="19">
        <v>13500</v>
      </c>
      <c r="M64" s="19">
        <v>900</v>
      </c>
      <c r="N64" s="13">
        <v>3</v>
      </c>
      <c r="O64" s="19">
        <v>2700</v>
      </c>
      <c r="P64" s="18">
        <v>10</v>
      </c>
      <c r="Q64" s="19">
        <v>5000</v>
      </c>
      <c r="R64" s="19">
        <v>4400</v>
      </c>
      <c r="S64" s="20">
        <v>28360</v>
      </c>
      <c r="T64" s="21"/>
    </row>
    <row r="65" spans="1:20" ht="45" x14ac:dyDescent="0.25">
      <c r="A65" s="13">
        <v>64</v>
      </c>
      <c r="B65" s="14" t="s">
        <v>129</v>
      </c>
      <c r="C65" s="15" t="s">
        <v>132</v>
      </c>
      <c r="D65" s="16">
        <v>50</v>
      </c>
      <c r="E65" s="17">
        <v>11500</v>
      </c>
      <c r="F65" s="18">
        <v>500</v>
      </c>
      <c r="G65" s="18">
        <v>8</v>
      </c>
      <c r="H65" s="19">
        <v>4000</v>
      </c>
      <c r="I65" s="19"/>
      <c r="J65" s="19">
        <v>900</v>
      </c>
      <c r="K65" s="13">
        <v>10</v>
      </c>
      <c r="L65" s="19">
        <v>9000</v>
      </c>
      <c r="M65" s="19">
        <v>900</v>
      </c>
      <c r="N65" s="13">
        <v>1</v>
      </c>
      <c r="O65" s="19">
        <v>900</v>
      </c>
      <c r="P65" s="18">
        <v>0</v>
      </c>
      <c r="Q65" s="19">
        <v>0</v>
      </c>
      <c r="R65" s="19">
        <v>4000</v>
      </c>
      <c r="S65" s="20">
        <v>29400</v>
      </c>
      <c r="T65" s="21"/>
    </row>
    <row r="66" spans="1:20" ht="45" x14ac:dyDescent="0.25">
      <c r="A66" s="13">
        <v>65</v>
      </c>
      <c r="B66" s="14" t="s">
        <v>129</v>
      </c>
      <c r="C66" s="15" t="s">
        <v>133</v>
      </c>
      <c r="D66" s="16">
        <v>13</v>
      </c>
      <c r="E66" s="17">
        <v>2990</v>
      </c>
      <c r="F66" s="18">
        <v>500</v>
      </c>
      <c r="G66" s="18">
        <v>0</v>
      </c>
      <c r="H66" s="19">
        <v>0</v>
      </c>
      <c r="I66" s="19"/>
      <c r="J66" s="19">
        <v>900</v>
      </c>
      <c r="K66" s="13">
        <v>1</v>
      </c>
      <c r="L66" s="19">
        <v>900</v>
      </c>
      <c r="M66" s="19">
        <v>900</v>
      </c>
      <c r="N66" s="13">
        <v>0</v>
      </c>
      <c r="O66" s="19">
        <v>0</v>
      </c>
      <c r="P66" s="18">
        <v>0</v>
      </c>
      <c r="Q66" s="19">
        <v>0</v>
      </c>
      <c r="R66" s="19">
        <v>600</v>
      </c>
      <c r="S66" s="20">
        <v>4490</v>
      </c>
      <c r="T66" s="21"/>
    </row>
    <row r="67" spans="1:20" ht="45" x14ac:dyDescent="0.25">
      <c r="A67" s="13">
        <v>66</v>
      </c>
      <c r="B67" s="14" t="s">
        <v>134</v>
      </c>
      <c r="C67" s="15" t="s">
        <v>135</v>
      </c>
      <c r="D67" s="16">
        <v>18</v>
      </c>
      <c r="E67" s="17">
        <v>4140</v>
      </c>
      <c r="F67" s="18">
        <v>500</v>
      </c>
      <c r="G67" s="18">
        <v>0</v>
      </c>
      <c r="H67" s="19">
        <v>0</v>
      </c>
      <c r="I67" s="19"/>
      <c r="J67" s="19">
        <v>900</v>
      </c>
      <c r="K67" s="13">
        <v>6</v>
      </c>
      <c r="L67" s="19">
        <v>5400</v>
      </c>
      <c r="M67" s="19">
        <v>900</v>
      </c>
      <c r="N67" s="13">
        <v>1</v>
      </c>
      <c r="O67" s="19">
        <v>900</v>
      </c>
      <c r="P67" s="18">
        <v>1</v>
      </c>
      <c r="Q67" s="19">
        <v>500</v>
      </c>
      <c r="R67" s="19">
        <v>1800</v>
      </c>
      <c r="S67" s="20">
        <v>12740</v>
      </c>
      <c r="T67" s="21"/>
    </row>
    <row r="68" spans="1:20" ht="45" x14ac:dyDescent="0.25">
      <c r="A68" s="13">
        <v>67</v>
      </c>
      <c r="B68" s="14" t="s">
        <v>136</v>
      </c>
      <c r="C68" s="15" t="s">
        <v>137</v>
      </c>
      <c r="D68" s="16">
        <v>48</v>
      </c>
      <c r="E68" s="17">
        <v>11040</v>
      </c>
      <c r="F68" s="18">
        <v>500</v>
      </c>
      <c r="G68" s="18">
        <v>34</v>
      </c>
      <c r="H68" s="19">
        <v>17000</v>
      </c>
      <c r="I68" s="19"/>
      <c r="J68" s="19">
        <v>900</v>
      </c>
      <c r="K68" s="13">
        <v>12</v>
      </c>
      <c r="L68" s="19">
        <v>10800</v>
      </c>
      <c r="M68" s="19">
        <v>900</v>
      </c>
      <c r="N68" s="13">
        <v>1</v>
      </c>
      <c r="O68" s="19">
        <v>900</v>
      </c>
      <c r="P68" s="18">
        <v>1</v>
      </c>
      <c r="Q68" s="19">
        <v>500</v>
      </c>
      <c r="R68" s="19">
        <v>4200</v>
      </c>
      <c r="S68" s="20">
        <v>44440</v>
      </c>
      <c r="T68" s="21"/>
    </row>
    <row r="69" spans="1:20" ht="30" x14ac:dyDescent="0.25">
      <c r="A69" s="13">
        <v>68</v>
      </c>
      <c r="B69" s="14" t="s">
        <v>138</v>
      </c>
      <c r="C69" s="15" t="s">
        <v>139</v>
      </c>
      <c r="D69" s="16">
        <v>6</v>
      </c>
      <c r="E69" s="17">
        <v>1380</v>
      </c>
      <c r="F69" s="18">
        <v>500</v>
      </c>
      <c r="G69" s="18">
        <v>0</v>
      </c>
      <c r="H69" s="19">
        <v>0</v>
      </c>
      <c r="I69" s="19"/>
      <c r="J69" s="19">
        <v>900</v>
      </c>
      <c r="K69" s="13">
        <v>1</v>
      </c>
      <c r="L69" s="19">
        <v>900</v>
      </c>
      <c r="M69" s="19">
        <v>900</v>
      </c>
      <c r="N69" s="13">
        <v>1</v>
      </c>
      <c r="O69" s="19">
        <v>900</v>
      </c>
      <c r="P69" s="18">
        <v>0</v>
      </c>
      <c r="Q69" s="19">
        <v>0</v>
      </c>
      <c r="R69" s="19">
        <v>600</v>
      </c>
      <c r="S69" s="20">
        <v>3780</v>
      </c>
      <c r="T69" s="21"/>
    </row>
    <row r="70" spans="1:20" ht="45" x14ac:dyDescent="0.25">
      <c r="A70" s="13">
        <v>69</v>
      </c>
      <c r="B70" s="14" t="s">
        <v>140</v>
      </c>
      <c r="C70" s="15" t="s">
        <v>141</v>
      </c>
      <c r="D70" s="16">
        <v>32</v>
      </c>
      <c r="E70" s="17">
        <v>7360</v>
      </c>
      <c r="F70" s="18">
        <v>500</v>
      </c>
      <c r="G70" s="18">
        <v>0</v>
      </c>
      <c r="H70" s="19">
        <v>0</v>
      </c>
      <c r="I70" s="19"/>
      <c r="J70" s="19">
        <v>900</v>
      </c>
      <c r="K70" s="13">
        <v>2</v>
      </c>
      <c r="L70" s="19">
        <v>1800</v>
      </c>
      <c r="M70" s="19">
        <v>900</v>
      </c>
      <c r="N70" s="13">
        <v>1</v>
      </c>
      <c r="O70" s="19">
        <v>900</v>
      </c>
      <c r="P70" s="18">
        <v>0</v>
      </c>
      <c r="Q70" s="19">
        <v>0</v>
      </c>
      <c r="R70" s="19">
        <v>1400</v>
      </c>
      <c r="S70" s="20">
        <v>11460</v>
      </c>
      <c r="T70" s="21"/>
    </row>
    <row r="71" spans="1:20" ht="45" x14ac:dyDescent="0.25">
      <c r="A71" s="13">
        <v>70</v>
      </c>
      <c r="B71" s="14" t="s">
        <v>142</v>
      </c>
      <c r="C71" s="15" t="s">
        <v>143</v>
      </c>
      <c r="D71" s="16">
        <v>9</v>
      </c>
      <c r="E71" s="17">
        <v>2070</v>
      </c>
      <c r="F71" s="18">
        <v>500</v>
      </c>
      <c r="G71" s="18">
        <v>0</v>
      </c>
      <c r="H71" s="19">
        <v>0</v>
      </c>
      <c r="I71" s="19"/>
      <c r="J71" s="19">
        <v>900</v>
      </c>
      <c r="K71" s="13">
        <v>2</v>
      </c>
      <c r="L71" s="19">
        <v>1800</v>
      </c>
      <c r="M71" s="19">
        <v>900</v>
      </c>
      <c r="N71" s="13">
        <v>0</v>
      </c>
      <c r="O71" s="19">
        <v>0</v>
      </c>
      <c r="P71" s="18">
        <v>0</v>
      </c>
      <c r="Q71" s="19">
        <v>0</v>
      </c>
      <c r="R71" s="19">
        <v>800</v>
      </c>
      <c r="S71" s="20">
        <v>4670</v>
      </c>
      <c r="T71" s="21"/>
    </row>
    <row r="72" spans="1:20" ht="30" x14ac:dyDescent="0.25">
      <c r="A72" s="13">
        <v>71</v>
      </c>
      <c r="B72" s="14" t="s">
        <v>144</v>
      </c>
      <c r="C72" s="15" t="s">
        <v>145</v>
      </c>
      <c r="D72" s="16">
        <v>73</v>
      </c>
      <c r="E72" s="17">
        <v>16790</v>
      </c>
      <c r="F72" s="18">
        <v>500</v>
      </c>
      <c r="G72" s="18">
        <v>9</v>
      </c>
      <c r="H72" s="19">
        <v>4500</v>
      </c>
      <c r="I72" s="19"/>
      <c r="J72" s="19">
        <v>900</v>
      </c>
      <c r="K72" s="13">
        <v>8</v>
      </c>
      <c r="L72" s="19">
        <v>7200</v>
      </c>
      <c r="M72" s="19">
        <v>900</v>
      </c>
      <c r="N72" s="13">
        <v>1</v>
      </c>
      <c r="O72" s="19">
        <v>900</v>
      </c>
      <c r="P72" s="18">
        <v>0</v>
      </c>
      <c r="Q72" s="19">
        <v>0</v>
      </c>
      <c r="R72" s="19">
        <v>4600</v>
      </c>
      <c r="S72" s="20">
        <v>33990</v>
      </c>
      <c r="T72" s="21"/>
    </row>
    <row r="73" spans="1:20" ht="60" x14ac:dyDescent="0.25">
      <c r="A73" s="13">
        <v>72</v>
      </c>
      <c r="B73" s="14" t="s">
        <v>144</v>
      </c>
      <c r="C73" s="15" t="s">
        <v>146</v>
      </c>
      <c r="D73" s="16">
        <v>6</v>
      </c>
      <c r="E73" s="17">
        <v>1380</v>
      </c>
      <c r="F73" s="18">
        <v>500</v>
      </c>
      <c r="G73" s="18">
        <v>5</v>
      </c>
      <c r="H73" s="19">
        <v>2500</v>
      </c>
      <c r="I73" s="19"/>
      <c r="J73" s="19">
        <v>900</v>
      </c>
      <c r="K73" s="13">
        <v>1</v>
      </c>
      <c r="L73" s="19">
        <v>900</v>
      </c>
      <c r="M73" s="19">
        <v>900</v>
      </c>
      <c r="N73" s="13">
        <v>1</v>
      </c>
      <c r="O73" s="19">
        <v>900</v>
      </c>
      <c r="P73" s="18">
        <v>0</v>
      </c>
      <c r="Q73" s="19">
        <v>0</v>
      </c>
      <c r="R73" s="19">
        <v>800</v>
      </c>
      <c r="S73" s="20">
        <v>6480</v>
      </c>
      <c r="T73" s="21"/>
    </row>
    <row r="74" spans="1:20" ht="60" x14ac:dyDescent="0.25">
      <c r="A74" s="13">
        <v>73</v>
      </c>
      <c r="B74" s="14" t="s">
        <v>147</v>
      </c>
      <c r="C74" s="15" t="s">
        <v>148</v>
      </c>
      <c r="D74" s="16">
        <v>3</v>
      </c>
      <c r="E74" s="17">
        <v>690</v>
      </c>
      <c r="F74" s="18">
        <v>500</v>
      </c>
      <c r="G74" s="18">
        <v>3</v>
      </c>
      <c r="H74" s="19">
        <v>1500</v>
      </c>
      <c r="I74" s="19"/>
      <c r="J74" s="19">
        <v>900</v>
      </c>
      <c r="K74" s="13">
        <v>5</v>
      </c>
      <c r="L74" s="19">
        <v>4500</v>
      </c>
      <c r="M74" s="19">
        <v>900</v>
      </c>
      <c r="N74" s="13">
        <v>4</v>
      </c>
      <c r="O74" s="19">
        <v>3600</v>
      </c>
      <c r="P74" s="18">
        <v>0</v>
      </c>
      <c r="Q74" s="19">
        <v>0</v>
      </c>
      <c r="R74" s="19">
        <v>2200</v>
      </c>
      <c r="S74" s="20">
        <v>12490</v>
      </c>
      <c r="T74" s="21"/>
    </row>
    <row r="75" spans="1:20" ht="60" x14ac:dyDescent="0.25">
      <c r="A75" s="13">
        <v>74</v>
      </c>
      <c r="B75" s="14" t="s">
        <v>149</v>
      </c>
      <c r="C75" s="15" t="s">
        <v>150</v>
      </c>
      <c r="D75" s="16">
        <v>41</v>
      </c>
      <c r="E75" s="17">
        <v>9430</v>
      </c>
      <c r="F75" s="18">
        <v>500</v>
      </c>
      <c r="G75" s="18">
        <v>3</v>
      </c>
      <c r="H75" s="19">
        <v>1500</v>
      </c>
      <c r="I75" s="19"/>
      <c r="J75" s="19">
        <v>900</v>
      </c>
      <c r="K75" s="13">
        <v>3</v>
      </c>
      <c r="L75" s="19">
        <v>2700</v>
      </c>
      <c r="M75" s="19">
        <v>900</v>
      </c>
      <c r="N75" s="13">
        <v>1</v>
      </c>
      <c r="O75" s="19">
        <v>900</v>
      </c>
      <c r="P75" s="18">
        <v>0</v>
      </c>
      <c r="Q75" s="19">
        <v>0</v>
      </c>
      <c r="R75" s="19">
        <v>2400</v>
      </c>
      <c r="S75" s="20">
        <v>16930</v>
      </c>
      <c r="T75" s="21"/>
    </row>
    <row r="76" spans="1:20" ht="45" x14ac:dyDescent="0.25">
      <c r="A76" s="13">
        <v>75</v>
      </c>
      <c r="B76" s="14" t="s">
        <v>151</v>
      </c>
      <c r="C76" s="15" t="s">
        <v>152</v>
      </c>
      <c r="D76" s="16">
        <v>52</v>
      </c>
      <c r="E76" s="17">
        <v>11960</v>
      </c>
      <c r="F76" s="18">
        <v>500</v>
      </c>
      <c r="G76" s="18">
        <v>30</v>
      </c>
      <c r="H76" s="19">
        <v>15000</v>
      </c>
      <c r="I76" s="19"/>
      <c r="J76" s="19">
        <v>900</v>
      </c>
      <c r="K76" s="13">
        <v>16</v>
      </c>
      <c r="L76" s="19">
        <v>14400</v>
      </c>
      <c r="M76" s="19">
        <v>900</v>
      </c>
      <c r="N76" s="13">
        <v>7</v>
      </c>
      <c r="O76" s="19">
        <v>6300</v>
      </c>
      <c r="P76" s="18">
        <v>1</v>
      </c>
      <c r="Q76" s="19">
        <v>500</v>
      </c>
      <c r="R76" s="19">
        <v>6440</v>
      </c>
      <c r="S76" s="20">
        <v>54600</v>
      </c>
      <c r="T76" s="21"/>
    </row>
    <row r="77" spans="1:20" ht="45" x14ac:dyDescent="0.25">
      <c r="A77" s="13">
        <v>76</v>
      </c>
      <c r="B77" s="14" t="s">
        <v>153</v>
      </c>
      <c r="C77" s="15" t="s">
        <v>154</v>
      </c>
      <c r="D77" s="16">
        <v>19</v>
      </c>
      <c r="E77" s="17">
        <v>4370</v>
      </c>
      <c r="F77" s="18">
        <v>500</v>
      </c>
      <c r="G77" s="18">
        <v>0</v>
      </c>
      <c r="H77" s="19">
        <v>0</v>
      </c>
      <c r="I77" s="19"/>
      <c r="J77" s="19">
        <v>900</v>
      </c>
      <c r="K77" s="13">
        <v>11</v>
      </c>
      <c r="L77" s="19">
        <v>9900</v>
      </c>
      <c r="M77" s="19">
        <v>900</v>
      </c>
      <c r="N77" s="13">
        <v>0</v>
      </c>
      <c r="O77" s="19">
        <v>0</v>
      </c>
      <c r="P77" s="18">
        <v>0</v>
      </c>
      <c r="Q77" s="19">
        <v>0</v>
      </c>
      <c r="R77" s="19">
        <v>2800</v>
      </c>
      <c r="S77" s="20">
        <v>17070</v>
      </c>
      <c r="T77" s="21"/>
    </row>
    <row r="78" spans="1:20" ht="30" x14ac:dyDescent="0.25">
      <c r="A78" s="13">
        <v>77</v>
      </c>
      <c r="B78" s="14" t="s">
        <v>155</v>
      </c>
      <c r="C78" s="15" t="s">
        <v>156</v>
      </c>
      <c r="D78" s="16">
        <v>46</v>
      </c>
      <c r="E78" s="17">
        <v>10580</v>
      </c>
      <c r="F78" s="18">
        <v>500</v>
      </c>
      <c r="G78" s="18">
        <v>0</v>
      </c>
      <c r="H78" s="19">
        <v>0</v>
      </c>
      <c r="I78" s="19"/>
      <c r="J78" s="19">
        <v>900</v>
      </c>
      <c r="K78" s="13">
        <v>1</v>
      </c>
      <c r="L78" s="19">
        <v>900</v>
      </c>
      <c r="M78" s="19">
        <v>900</v>
      </c>
      <c r="N78" s="13">
        <v>1</v>
      </c>
      <c r="O78" s="19">
        <v>900</v>
      </c>
      <c r="P78" s="18">
        <v>0</v>
      </c>
      <c r="Q78" s="19">
        <v>0</v>
      </c>
      <c r="R78" s="19">
        <v>1600</v>
      </c>
      <c r="S78" s="20">
        <v>13980</v>
      </c>
      <c r="T78" s="21"/>
    </row>
    <row r="79" spans="1:20" ht="45" x14ac:dyDescent="0.25">
      <c r="A79" s="13">
        <v>78</v>
      </c>
      <c r="B79" s="14" t="s">
        <v>155</v>
      </c>
      <c r="C79" s="15" t="s">
        <v>157</v>
      </c>
      <c r="D79" s="16">
        <v>36</v>
      </c>
      <c r="E79" s="17">
        <v>8280</v>
      </c>
      <c r="F79" s="18">
        <v>500</v>
      </c>
      <c r="G79" s="18">
        <v>6</v>
      </c>
      <c r="H79" s="19">
        <v>3000</v>
      </c>
      <c r="I79" s="19"/>
      <c r="J79" s="19">
        <v>900</v>
      </c>
      <c r="K79" s="13">
        <v>1</v>
      </c>
      <c r="L79" s="19">
        <v>900</v>
      </c>
      <c r="M79" s="19">
        <v>900</v>
      </c>
      <c r="N79" s="13">
        <v>0</v>
      </c>
      <c r="O79" s="19">
        <v>0</v>
      </c>
      <c r="P79" s="18">
        <v>0</v>
      </c>
      <c r="Q79" s="19">
        <v>0</v>
      </c>
      <c r="R79" s="19">
        <v>1800</v>
      </c>
      <c r="S79" s="20">
        <v>13980</v>
      </c>
      <c r="T79" s="21"/>
    </row>
    <row r="80" spans="1:20" ht="30" x14ac:dyDescent="0.25">
      <c r="A80" s="13">
        <v>79</v>
      </c>
      <c r="B80" s="14" t="s">
        <v>158</v>
      </c>
      <c r="C80" s="15" t="s">
        <v>159</v>
      </c>
      <c r="D80" s="16">
        <v>77</v>
      </c>
      <c r="E80" s="17">
        <v>17710</v>
      </c>
      <c r="F80" s="18">
        <v>500</v>
      </c>
      <c r="G80" s="18">
        <v>0</v>
      </c>
      <c r="H80" s="19">
        <v>0</v>
      </c>
      <c r="I80" s="19"/>
      <c r="J80" s="19">
        <v>900</v>
      </c>
      <c r="K80" s="13">
        <v>2</v>
      </c>
      <c r="L80" s="19">
        <v>1800</v>
      </c>
      <c r="M80" s="19">
        <v>900</v>
      </c>
      <c r="N80" s="13">
        <v>2</v>
      </c>
      <c r="O80" s="19">
        <v>1800</v>
      </c>
      <c r="P80" s="18">
        <v>0</v>
      </c>
      <c r="Q80" s="19">
        <v>0</v>
      </c>
      <c r="R80" s="19">
        <v>3200</v>
      </c>
      <c r="S80" s="20">
        <v>24510</v>
      </c>
      <c r="T80" s="21"/>
    </row>
    <row r="81" spans="1:20" ht="45" x14ac:dyDescent="0.25">
      <c r="A81" s="13">
        <v>80</v>
      </c>
      <c r="B81" s="14" t="s">
        <v>158</v>
      </c>
      <c r="C81" s="15" t="s">
        <v>160</v>
      </c>
      <c r="D81" s="16">
        <v>3</v>
      </c>
      <c r="E81" s="17">
        <v>690</v>
      </c>
      <c r="F81" s="18">
        <v>500</v>
      </c>
      <c r="G81" s="18">
        <v>0</v>
      </c>
      <c r="H81" s="19">
        <v>0</v>
      </c>
      <c r="I81" s="19"/>
      <c r="J81" s="19">
        <v>900</v>
      </c>
      <c r="K81" s="13">
        <v>2</v>
      </c>
      <c r="L81" s="19">
        <v>1800</v>
      </c>
      <c r="M81" s="19">
        <v>900</v>
      </c>
      <c r="N81" s="13">
        <v>1</v>
      </c>
      <c r="O81" s="19">
        <v>900</v>
      </c>
      <c r="P81" s="18">
        <v>1</v>
      </c>
      <c r="Q81" s="19">
        <v>500</v>
      </c>
      <c r="R81" s="19">
        <v>800</v>
      </c>
      <c r="S81" s="20">
        <v>4690</v>
      </c>
      <c r="T81" s="21"/>
    </row>
    <row r="82" spans="1:20" ht="45" x14ac:dyDescent="0.25">
      <c r="A82" s="13">
        <v>81</v>
      </c>
      <c r="B82" s="14" t="s">
        <v>161</v>
      </c>
      <c r="C82" s="15" t="s">
        <v>162</v>
      </c>
      <c r="D82" s="16">
        <v>25</v>
      </c>
      <c r="E82" s="17">
        <v>5750</v>
      </c>
      <c r="F82" s="18">
        <v>500</v>
      </c>
      <c r="G82" s="18">
        <v>5</v>
      </c>
      <c r="H82" s="19">
        <v>2500</v>
      </c>
      <c r="I82" s="19"/>
      <c r="J82" s="19">
        <v>900</v>
      </c>
      <c r="K82" s="13">
        <v>11</v>
      </c>
      <c r="L82" s="19">
        <v>9900</v>
      </c>
      <c r="M82" s="19">
        <v>900</v>
      </c>
      <c r="N82" s="13">
        <v>2</v>
      </c>
      <c r="O82" s="19">
        <v>1800</v>
      </c>
      <c r="P82" s="18">
        <v>0</v>
      </c>
      <c r="Q82" s="19">
        <v>0</v>
      </c>
      <c r="R82" s="19">
        <v>3800</v>
      </c>
      <c r="S82" s="20">
        <v>23750</v>
      </c>
      <c r="T82" s="21"/>
    </row>
    <row r="83" spans="1:20" ht="45" x14ac:dyDescent="0.25">
      <c r="A83" s="13">
        <v>82</v>
      </c>
      <c r="B83" s="14" t="s">
        <v>163</v>
      </c>
      <c r="C83" s="15" t="s">
        <v>164</v>
      </c>
      <c r="D83" s="16">
        <v>3</v>
      </c>
      <c r="E83" s="17">
        <v>690</v>
      </c>
      <c r="F83" s="18">
        <v>500</v>
      </c>
      <c r="G83" s="18">
        <v>3</v>
      </c>
      <c r="H83" s="19">
        <v>1500</v>
      </c>
      <c r="I83" s="19"/>
      <c r="J83" s="19">
        <v>900</v>
      </c>
      <c r="K83" s="13">
        <v>1</v>
      </c>
      <c r="L83" s="19">
        <v>900</v>
      </c>
      <c r="M83" s="19">
        <v>900</v>
      </c>
      <c r="N83" s="13">
        <v>1</v>
      </c>
      <c r="O83" s="19">
        <v>900</v>
      </c>
      <c r="P83" s="18">
        <v>0</v>
      </c>
      <c r="Q83" s="19">
        <v>0</v>
      </c>
      <c r="R83" s="19">
        <v>800</v>
      </c>
      <c r="S83" s="20">
        <v>4790</v>
      </c>
      <c r="T83" s="21"/>
    </row>
    <row r="84" spans="1:20" ht="45.75" thickBot="1" x14ac:dyDescent="0.3">
      <c r="A84" s="13">
        <v>83</v>
      </c>
      <c r="B84" s="23" t="s">
        <v>165</v>
      </c>
      <c r="C84" s="24" t="s">
        <v>166</v>
      </c>
      <c r="D84" s="25">
        <v>16</v>
      </c>
      <c r="E84" s="26">
        <v>3680</v>
      </c>
      <c r="F84" s="27">
        <v>500</v>
      </c>
      <c r="G84" s="27">
        <v>3</v>
      </c>
      <c r="H84" s="28">
        <v>1500</v>
      </c>
      <c r="I84" s="28"/>
      <c r="J84" s="28">
        <v>900</v>
      </c>
      <c r="K84" s="29">
        <v>1</v>
      </c>
      <c r="L84" s="28">
        <v>900</v>
      </c>
      <c r="M84" s="28">
        <v>900</v>
      </c>
      <c r="N84" s="29">
        <v>1</v>
      </c>
      <c r="O84" s="28">
        <v>900</v>
      </c>
      <c r="P84" s="27">
        <v>0</v>
      </c>
      <c r="Q84" s="28">
        <v>0</v>
      </c>
      <c r="R84" s="28">
        <v>1400</v>
      </c>
      <c r="S84" s="30">
        <v>8380</v>
      </c>
      <c r="T84" s="21"/>
    </row>
    <row r="85" spans="1:20" ht="15.75" thickBot="1" x14ac:dyDescent="0.3">
      <c r="A85" s="31"/>
      <c r="B85" s="37"/>
      <c r="C85" s="37"/>
      <c r="D85" s="32">
        <f>SUM(D2:D84)</f>
        <v>2847</v>
      </c>
      <c r="E85" s="33">
        <f>SUM(E2:E84)</f>
        <v>654810</v>
      </c>
      <c r="F85" s="34"/>
      <c r="G85" s="32">
        <f>SUM(G2:G84)</f>
        <v>503</v>
      </c>
      <c r="H85" s="33">
        <f>SUM(H2:H84)</f>
        <v>251500</v>
      </c>
      <c r="I85" s="33"/>
      <c r="J85" s="34"/>
      <c r="K85" s="34">
        <f>SUM(K2:K84)</f>
        <v>409</v>
      </c>
      <c r="L85" s="33">
        <f>SUM(L2:L84)</f>
        <v>368100</v>
      </c>
      <c r="M85" s="34"/>
      <c r="N85" s="34">
        <f>SUM(N2:N84)</f>
        <v>144</v>
      </c>
      <c r="O85" s="33">
        <f>SUM(O2:O84)</f>
        <v>129600</v>
      </c>
      <c r="P85" s="34"/>
      <c r="Q85" s="34"/>
      <c r="R85" s="33">
        <f>SUM(R2:R84)</f>
        <v>216780</v>
      </c>
      <c r="S85" s="35">
        <f>SUM(S2:S84)</f>
        <v>1682090</v>
      </c>
      <c r="T85" s="36"/>
    </row>
  </sheetData>
  <mergeCells count="1">
    <mergeCell ref="B85:C8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  <headerFooter>
    <oddHeader>&amp;CCofinanziamento nazionale
Erasmus a.a 2013-2014
AFAM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2014-07-18T09:04:25Z</cp:lastPrinted>
  <dcterms:created xsi:type="dcterms:W3CDTF">2014-07-17T13:58:52Z</dcterms:created>
  <dcterms:modified xsi:type="dcterms:W3CDTF">2014-07-18T09:04:38Z</dcterms:modified>
</cp:coreProperties>
</file>